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gnigam_qti_qualcomm_com/Documents/Documents/RAN4/RAN4_104e/2nd Round/321_NR_Perf_Enh2/CRS-IM/"/>
    </mc:Choice>
  </mc:AlternateContent>
  <xr:revisionPtr revIDLastSave="26" documentId="13_ncr:1_{34BC4455-FE82-4C02-BC38-D8951FF9A820}" xr6:coauthVersionLast="47" xr6:coauthVersionMax="47" xr10:uidLastSave="{4B0779BD-ED23-4D3F-A440-EDD3A1454607}"/>
  <bookViews>
    <workbookView xWindow="25080" yWindow="-120" windowWidth="25440" windowHeight="15390" tabRatio="833" activeTab="2" xr2:uid="{00000000-000D-0000-FFFF-FFFF00000000}"/>
  </bookViews>
  <sheets>
    <sheet name="Title" sheetId="1" r:id="rId1"/>
    <sheet name="List of Test Cases" sheetId="2" r:id="rId2"/>
    <sheet name="Summary of CRS-IM results 15kHz" sheetId="19" r:id="rId3"/>
    <sheet name="Case 1&amp;2" sheetId="3" r:id="rId4"/>
    <sheet name="Case 3&amp;4" sheetId="29" r:id="rId5"/>
    <sheet name="Case 5&amp;6" sheetId="31" r:id="rId6"/>
    <sheet name="Case 7&amp;8" sheetId="3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9" l="1"/>
  <c r="Q23" i="19" s="1"/>
  <c r="O21" i="19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32" i="32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31" i="32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32" i="3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31" i="31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31" i="29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31" i="3"/>
  <c r="A32" i="3" s="1"/>
  <c r="A33" i="3" s="1"/>
  <c r="A34" i="3" s="1"/>
  <c r="A35" i="3" s="1"/>
  <c r="A36" i="3" s="1"/>
  <c r="A37" i="3" s="1"/>
  <c r="A38" i="3" s="1"/>
  <c r="A39" i="3" s="1"/>
  <c r="A40" i="3" s="1"/>
  <c r="N23" i="19"/>
  <c r="M23" i="19"/>
  <c r="O22" i="19"/>
  <c r="Q22" i="19" s="1"/>
  <c r="N22" i="19"/>
  <c r="M22" i="19"/>
  <c r="Q21" i="19"/>
  <c r="N21" i="19"/>
  <c r="M21" i="19"/>
  <c r="O20" i="19"/>
  <c r="Q20" i="19" s="1"/>
  <c r="N20" i="19"/>
  <c r="M20" i="19"/>
  <c r="O19" i="19"/>
  <c r="Q19" i="19" s="1"/>
  <c r="N19" i="19"/>
  <c r="M19" i="19"/>
  <c r="O18" i="19"/>
  <c r="Q18" i="19" s="1"/>
  <c r="N18" i="19"/>
  <c r="M18" i="19"/>
  <c r="O17" i="19"/>
  <c r="Q17" i="19" s="1"/>
  <c r="N17" i="19"/>
  <c r="M17" i="19"/>
  <c r="O16" i="19"/>
  <c r="Q16" i="19" s="1"/>
  <c r="N16" i="19"/>
  <c r="M16" i="19"/>
  <c r="O11" i="19"/>
  <c r="N11" i="19"/>
  <c r="M11" i="19"/>
  <c r="O10" i="19"/>
  <c r="N10" i="19"/>
  <c r="M10" i="19"/>
  <c r="O9" i="19"/>
  <c r="N9" i="19"/>
  <c r="M9" i="19"/>
  <c r="O8" i="19"/>
  <c r="N8" i="19"/>
  <c r="M8" i="19"/>
  <c r="O7" i="19"/>
  <c r="N7" i="19"/>
  <c r="M7" i="19"/>
  <c r="O6" i="19"/>
  <c r="N6" i="19"/>
  <c r="M6" i="19"/>
  <c r="O5" i="19"/>
  <c r="N5" i="19"/>
  <c r="M5" i="19"/>
  <c r="O4" i="19"/>
  <c r="N4" i="19"/>
  <c r="M4" i="19"/>
  <c r="C57" i="29" l="1"/>
  <c r="A42" i="29"/>
  <c r="A43" i="29" s="1"/>
  <c r="A44" i="29" s="1"/>
  <c r="A41" i="3"/>
  <c r="A42" i="3" s="1"/>
  <c r="A43" i="3" s="1"/>
  <c r="A44" i="3" s="1"/>
  <c r="C57" i="3"/>
  <c r="A45" i="3" l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B57" i="3"/>
  <c r="A45" i="29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B57" i="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tc={4487DB27-552C-425F-9644-25E2CFF589F8}</author>
    <author>tc={11E3F34F-CCD5-4D16-A572-C162EE94E19A}</author>
    <author>tc={A6A8227E-973E-4F64-851D-73A6EDAF9C57}</author>
    <author>tc={DBFE7B41-94FA-42B1-8495-CF4E294AA412}</author>
    <author>tc={10365145-EB49-4D93-8174-C1DCE85A885D}</author>
    <author>tc={886B961E-6D88-4636-B7B3-346CC08CE1E1}</author>
    <author>tc={769784D7-30C3-4DE3-8B3F-03BBEE3ED37B}</author>
    <author>tc={D59496B2-9DA7-451F-B38E-DDE814A80DE1}</author>
    <author>tc={E330DBA0-FAEF-4E43-A345-9C4A461CCDF0}</author>
    <author>tc={21E319B1-B65C-46EA-A0A6-0BFE85638A13}</author>
    <author>tc={B84AFD7E-150E-4166-92B8-CABFFBD132F4}</author>
  </authors>
  <commentList>
    <comment ref="H4" authorId="0" shapeId="0" xr:uid="{4487DB27-552C-425F-9644-25E2CFF589F8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5" authorId="1" shapeId="0" xr:uid="{11E3F34F-CCD5-4D16-A572-C162EE94E19A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6" authorId="2" shapeId="0" xr:uid="{A6A8227E-973E-4F64-851D-73A6EDAF9C57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7" authorId="3" shapeId="0" xr:uid="{DBFE7B41-94FA-42B1-8495-CF4E294AA412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8" authorId="4" shapeId="0" xr:uid="{10365145-EB49-4D93-8174-C1DCE85A885D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9" authorId="5" shapeId="0" xr:uid="{886B961E-6D88-4636-B7B3-346CC08CE1E1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H10" authorId="6" shapeId="0" xr:uid="{769784D7-30C3-4DE3-8B3F-03BBEE3ED37B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G11" authorId="7" shapeId="0" xr:uid="{D59496B2-9DA7-451F-B38E-DDE814A80DE1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the requirement.</t>
      </text>
    </comment>
    <comment ref="H11" authorId="8" shapeId="0" xr:uid="{E330DBA0-FAEF-4E43-A345-9C4A461CCDF0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 results</t>
      </text>
    </comment>
    <comment ref="O21" authorId="9" shapeId="0" xr:uid="{21E319B1-B65C-46EA-A0A6-0BFE85638A13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the outlier result.</t>
      </text>
    </comment>
    <comment ref="O23" authorId="10" shapeId="0" xr:uid="{B84AFD7E-150E-4166-92B8-CABFFBD132F4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the outlier result.</t>
      </text>
    </comment>
  </commentList>
</comments>
</file>

<file path=xl/sharedStrings.xml><?xml version="1.0" encoding="utf-8"?>
<sst xmlns="http://schemas.openxmlformats.org/spreadsheetml/2006/main" count="213" uniqueCount="59">
  <si>
    <t>Case Number</t>
  </si>
  <si>
    <t>Duplex Mode and SCS</t>
  </si>
  <si>
    <t>CHBW</t>
  </si>
  <si>
    <t>Scenario</t>
  </si>
  <si>
    <t>PDSCH Start Symbol and Symbol Length</t>
  </si>
  <si>
    <t>Overhead for TBS calculation</t>
  </si>
  <si>
    <t>MIMO</t>
  </si>
  <si>
    <t>MCS index</t>
  </si>
  <si>
    <t>Interference Cell Number and Interference Power</t>
  </si>
  <si>
    <t>Neighbour LTE PDSCH loadng level</t>
  </si>
  <si>
    <t>FDD 15kHz SCS</t>
  </si>
  <si>
    <t>10MHz</t>
  </si>
  <si>
    <t>Scenario 1</t>
  </si>
  <si>
    <t>S = 3, L = 9</t>
  </si>
  <si>
    <t>2T2R Low</t>
  </si>
  <si>
    <t>MCS 13</t>
  </si>
  <si>
    <t>INR1 = 10.45 dB, INR2 = 4.6 dB</t>
  </si>
  <si>
    <t>2T4R Low</t>
  </si>
  <si>
    <t>Scenario 2</t>
  </si>
  <si>
    <t>S = 2, L = 12</t>
  </si>
  <si>
    <t>4T2R Low</t>
  </si>
  <si>
    <t>4T4R Low</t>
  </si>
  <si>
    <t>TDD 15kHz SCS</t>
  </si>
  <si>
    <t>20MHz</t>
  </si>
  <si>
    <t>NOTE 1: Scenario 1: LTE and NR DSS, Scenario 2: NR and LTE deployed in neighbouring BS/areas.</t>
  </si>
  <si>
    <t>Alignment results (SNR [dB] @ 70% Max TP)</t>
  </si>
  <si>
    <t>China Telecom</t>
  </si>
  <si>
    <t>Apple</t>
  </si>
  <si>
    <t>Huawei</t>
  </si>
  <si>
    <t>Qualcomm</t>
  </si>
  <si>
    <t>MTK</t>
  </si>
  <si>
    <t>Ericsson</t>
  </si>
  <si>
    <t>ZTE</t>
  </si>
  <si>
    <t>Company 8</t>
  </si>
  <si>
    <t>Company 9</t>
  </si>
  <si>
    <t>STD</t>
  </si>
  <si>
    <t>SPAN</t>
  </si>
  <si>
    <t>AVE</t>
  </si>
  <si>
    <t>Impairment results</t>
  </si>
  <si>
    <t>Company 5</t>
  </si>
  <si>
    <t>Company 6</t>
  </si>
  <si>
    <t>Company 7</t>
  </si>
  <si>
    <t>Margin</t>
  </si>
  <si>
    <t>Req</t>
  </si>
  <si>
    <t>2T2R and 2T4R</t>
  </si>
  <si>
    <t xml:space="preserve">Absolute Throughput </t>
  </si>
  <si>
    <t>SNR [dB]</t>
  </si>
  <si>
    <t>Company 2</t>
  </si>
  <si>
    <t>Company 3</t>
  </si>
  <si>
    <t>Company 4</t>
  </si>
  <si>
    <t>2Rx</t>
  </si>
  <si>
    <t>4Rx</t>
  </si>
  <si>
    <t>SNR at 70% @ Max TP</t>
  </si>
  <si>
    <t>Test point</t>
  </si>
  <si>
    <t>Max tput</t>
  </si>
  <si>
    <t>bps</t>
  </si>
  <si>
    <t>4T2R and 4T4R</t>
  </si>
  <si>
    <t>Huawei</t>
    <phoneticPr fontId="8" type="noConversion"/>
  </si>
  <si>
    <t>MTK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</si>
</sst>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charset val="134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3"/>
      <charset val="134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9" fontId="1" fillId="0" borderId="0" xfId="1" applyNumberFormat="1" applyFont="1"/>
    <xf numFmtId="2" fontId="2" fillId="0" borderId="0" xfId="1" applyNumberFormat="1"/>
    <xf numFmtId="164" fontId="2" fillId="0" borderId="0" xfId="1" applyNumberFormat="1"/>
    <xf numFmtId="0" fontId="2" fillId="0" borderId="0" xfId="1"/>
    <xf numFmtId="0" fontId="0" fillId="0" borderId="1" xfId="1" applyFont="1" applyBorder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/>
    </xf>
    <xf numFmtId="0" fontId="0" fillId="0" borderId="1" xfId="0" applyBorder="1"/>
    <xf numFmtId="1" fontId="0" fillId="2" borderId="1" xfId="0" applyNumberFormat="1" applyFont="1" applyFill="1" applyBorder="1"/>
    <xf numFmtId="2" fontId="0" fillId="2" borderId="1" xfId="0" applyNumberFormat="1" applyFill="1" applyBorder="1"/>
    <xf numFmtId="1" fontId="0" fillId="2" borderId="1" xfId="0" applyNumberFormat="1" applyFont="1" applyFill="1" applyBorder="1" applyAlignment="1"/>
    <xf numFmtId="1" fontId="0" fillId="3" borderId="1" xfId="0" applyNumberFormat="1" applyFont="1" applyFill="1" applyBorder="1" applyAlignment="1"/>
    <xf numFmtId="1" fontId="0" fillId="3" borderId="1" xfId="0" applyNumberFormat="1" applyFont="1" applyFill="1" applyBorder="1" applyAlignment="1">
      <alignment wrapText="1"/>
    </xf>
    <xf numFmtId="9" fontId="0" fillId="0" borderId="0" xfId="0" applyNumberFormat="1" applyAlignment="1">
      <alignment horizontal="right" wrapText="1"/>
    </xf>
    <xf numFmtId="164" fontId="2" fillId="0" borderId="0" xfId="1" applyNumberFormat="1" applyFont="1" applyBorder="1"/>
    <xf numFmtId="9" fontId="0" fillId="0" borderId="0" xfId="0" applyNumberFormat="1" applyAlignment="1">
      <alignment horizontal="right"/>
    </xf>
    <xf numFmtId="0" fontId="0" fillId="0" borderId="0" xfId="1" applyFont="1" applyAlignment="1">
      <alignment horizontal="right"/>
    </xf>
    <xf numFmtId="9" fontId="4" fillId="0" borderId="0" xfId="1" applyNumberFormat="1" applyFont="1" applyAlignment="1">
      <alignment horizontal="right"/>
    </xf>
    <xf numFmtId="164" fontId="4" fillId="0" borderId="0" xfId="1" applyNumberFormat="1" applyFont="1" applyBorder="1"/>
    <xf numFmtId="0" fontId="4" fillId="0" borderId="0" xfId="1" applyFont="1" applyAlignment="1">
      <alignment horizontal="right"/>
    </xf>
    <xf numFmtId="1" fontId="0" fillId="0" borderId="0" xfId="0" applyNumberFormat="1" applyFont="1" applyFill="1" applyAlignment="1"/>
    <xf numFmtId="0" fontId="0" fillId="0" borderId="0" xfId="1" applyFont="1"/>
    <xf numFmtId="0" fontId="1" fillId="0" borderId="0" xfId="1" applyFont="1"/>
    <xf numFmtId="1" fontId="4" fillId="2" borderId="1" xfId="1" applyNumberFormat="1" applyFont="1" applyFill="1" applyBorder="1"/>
    <xf numFmtId="0" fontId="5" fillId="0" borderId="0" xfId="0" applyFont="1"/>
    <xf numFmtId="0" fontId="0" fillId="0" borderId="0" xfId="0" applyBorder="1"/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2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2" borderId="10" xfId="1" applyNumberFormat="1" applyFont="1" applyFill="1" applyBorder="1" applyAlignment="1">
      <alignment horizontal="center"/>
    </xf>
    <xf numFmtId="164" fontId="0" fillId="3" borderId="11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164" fontId="0" fillId="3" borderId="3" xfId="1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center" wrapText="1"/>
    </xf>
    <xf numFmtId="164" fontId="0" fillId="3" borderId="13" xfId="1" applyNumberFormat="1" applyFont="1" applyFill="1" applyBorder="1" applyAlignment="1">
      <alignment horizontal="center"/>
    </xf>
    <xf numFmtId="164" fontId="0" fillId="3" borderId="14" xfId="1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9" fontId="3" fillId="0" borderId="0" xfId="1" applyNumberFormat="1" applyFont="1" applyAlignment="1">
      <alignment horizontal="center"/>
    </xf>
    <xf numFmtId="9" fontId="1" fillId="0" borderId="0" xfId="1" applyNumberFormat="1" applyFont="1" applyAlignment="1">
      <alignment horizontal="center"/>
    </xf>
    <xf numFmtId="0" fontId="0" fillId="0" borderId="2" xfId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4" borderId="1" xfId="1" applyNumberFormat="1" applyFont="1" applyFill="1" applyBorder="1" applyAlignment="1">
      <alignment horizontal="center"/>
    </xf>
    <xf numFmtId="2" fontId="0" fillId="0" borderId="0" xfId="0" applyNumberFormat="1"/>
    <xf numFmtId="0" fontId="0" fillId="4" borderId="1" xfId="0" applyFill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1&amp;2'!$B$28:$B$29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1&amp;2'!$B$30:$B$55</c:f>
              <c:numCache>
                <c:formatCode>0</c:formatCode>
                <c:ptCount val="26"/>
                <c:pt idx="5">
                  <c:v>953836.8</c:v>
                </c:pt>
                <c:pt idx="6">
                  <c:v>1319136</c:v>
                </c:pt>
                <c:pt idx="7">
                  <c:v>1684435.2</c:v>
                </c:pt>
                <c:pt idx="8">
                  <c:v>2063264</c:v>
                </c:pt>
                <c:pt idx="9">
                  <c:v>2469152</c:v>
                </c:pt>
                <c:pt idx="10">
                  <c:v>2861510.4</c:v>
                </c:pt>
                <c:pt idx="11">
                  <c:v>3294457.6</c:v>
                </c:pt>
                <c:pt idx="12">
                  <c:v>3694257.28</c:v>
                </c:pt>
                <c:pt idx="13">
                  <c:v>4146822.4</c:v>
                </c:pt>
                <c:pt idx="14">
                  <c:v>4552710.4000000004</c:v>
                </c:pt>
                <c:pt idx="15">
                  <c:v>4985657.5999999996</c:v>
                </c:pt>
                <c:pt idx="16">
                  <c:v>5310368</c:v>
                </c:pt>
                <c:pt idx="17">
                  <c:v>5628313.5999999996</c:v>
                </c:pt>
                <c:pt idx="18">
                  <c:v>5871846.4000000004</c:v>
                </c:pt>
                <c:pt idx="19">
                  <c:v>6142438.4000000004</c:v>
                </c:pt>
                <c:pt idx="20">
                  <c:v>6318323.2000000002</c:v>
                </c:pt>
                <c:pt idx="21">
                  <c:v>6446854.4000000004</c:v>
                </c:pt>
                <c:pt idx="22">
                  <c:v>6541561.5999999996</c:v>
                </c:pt>
                <c:pt idx="23">
                  <c:v>6615974.4000000004</c:v>
                </c:pt>
                <c:pt idx="24">
                  <c:v>6670092.7999999998</c:v>
                </c:pt>
                <c:pt idx="25">
                  <c:v>6703916.7999999998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7F-4773-82F4-DC26E2BD3018}"/>
            </c:ext>
          </c:extLst>
        </c:ser>
        <c:ser>
          <c:idx val="2"/>
          <c:order val="1"/>
          <c:tx>
            <c:strRef>
              <c:f>'Case 1&amp;2'!$C$28:$C$29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1&amp;2'!$C$30:$C$55</c:f>
              <c:numCache>
                <c:formatCode>0</c:formatCode>
                <c:ptCount val="26"/>
                <c:pt idx="5">
                  <c:v>2178265.6</c:v>
                </c:pt>
                <c:pt idx="6">
                  <c:v>2590918.4</c:v>
                </c:pt>
                <c:pt idx="7">
                  <c:v>2990041.6</c:v>
                </c:pt>
                <c:pt idx="8">
                  <c:v>3395929.6</c:v>
                </c:pt>
                <c:pt idx="9">
                  <c:v>3849171.2</c:v>
                </c:pt>
                <c:pt idx="10">
                  <c:v>4329472</c:v>
                </c:pt>
                <c:pt idx="11">
                  <c:v>4796243.2</c:v>
                </c:pt>
                <c:pt idx="12">
                  <c:v>5323897.5999999996</c:v>
                </c:pt>
                <c:pt idx="13">
                  <c:v>5817728</c:v>
                </c:pt>
                <c:pt idx="14">
                  <c:v>6216851.2000000002</c:v>
                </c:pt>
                <c:pt idx="15">
                  <c:v>6440089.5999999996</c:v>
                </c:pt>
                <c:pt idx="16">
                  <c:v>6595680</c:v>
                </c:pt>
                <c:pt idx="17">
                  <c:v>6676857.5999999996</c:v>
                </c:pt>
                <c:pt idx="18">
                  <c:v>6730976</c:v>
                </c:pt>
                <c:pt idx="19">
                  <c:v>6764800</c:v>
                </c:pt>
                <c:pt idx="20">
                  <c:v>6764800</c:v>
                </c:pt>
                <c:pt idx="21">
                  <c:v>6764800</c:v>
                </c:pt>
                <c:pt idx="22">
                  <c:v>6764800</c:v>
                </c:pt>
                <c:pt idx="23">
                  <c:v>6764800</c:v>
                </c:pt>
                <c:pt idx="24">
                  <c:v>6764800</c:v>
                </c:pt>
                <c:pt idx="25">
                  <c:v>6764800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7F-4773-82F4-DC26E2BD3018}"/>
            </c:ext>
          </c:extLst>
        </c:ser>
        <c:ser>
          <c:idx val="4"/>
          <c:order val="2"/>
          <c:tx>
            <c:strRef>
              <c:f>'Case 1&amp;2'!$D$28:$D$29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7F-4773-82F4-DC26E2BD3018}"/>
            </c:ext>
          </c:extLst>
        </c:ser>
        <c:ser>
          <c:idx val="5"/>
          <c:order val="3"/>
          <c:tx>
            <c:strRef>
              <c:f>'Case 1&amp;2'!$E$28:$E$29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7F-4773-82F4-DC26E2BD3018}"/>
            </c:ext>
          </c:extLst>
        </c:ser>
        <c:ser>
          <c:idx val="7"/>
          <c:order val="4"/>
          <c:tx>
            <c:strRef>
              <c:f>'Case 1&amp;2'!$F$28:$F$29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07F-4773-82F4-DC26E2BD3018}"/>
            </c:ext>
          </c:extLst>
        </c:ser>
        <c:ser>
          <c:idx val="8"/>
          <c:order val="5"/>
          <c:tx>
            <c:strRef>
              <c:f>'Case 1&amp;2'!$G$28:$G$29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07F-4773-82F4-DC26E2BD3018}"/>
            </c:ext>
          </c:extLst>
        </c:ser>
        <c:ser>
          <c:idx val="10"/>
          <c:order val="6"/>
          <c:tx>
            <c:strRef>
              <c:f>'Case 1&amp;2'!$H$28:$H$29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07F-4773-82F4-DC26E2BD3018}"/>
            </c:ext>
          </c:extLst>
        </c:ser>
        <c:ser>
          <c:idx val="11"/>
          <c:order val="7"/>
          <c:tx>
            <c:strRef>
              <c:f>'Case 1&amp;2'!$I$28:$I$29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07F-4773-82F4-DC26E2BD3018}"/>
            </c:ext>
          </c:extLst>
        </c:ser>
        <c:ser>
          <c:idx val="13"/>
          <c:order val="8"/>
          <c:tx>
            <c:strRef>
              <c:f>'Case 1&amp;2'!$J$28:$J$29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07F-4773-82F4-DC26E2BD3018}"/>
            </c:ext>
          </c:extLst>
        </c:ser>
        <c:ser>
          <c:idx val="14"/>
          <c:order val="9"/>
          <c:tx>
            <c:strRef>
              <c:f>'Case 1&amp;2'!$K$28:$K$29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07F-4773-82F4-DC26E2BD3018}"/>
            </c:ext>
          </c:extLst>
        </c:ser>
        <c:ser>
          <c:idx val="0"/>
          <c:order val="10"/>
          <c:tx>
            <c:strRef>
              <c:f>'Case 1&amp;2'!$L$28:$L$29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07F-4773-82F4-DC26E2BD3018}"/>
            </c:ext>
          </c:extLst>
        </c:ser>
        <c:ser>
          <c:idx val="3"/>
          <c:order val="11"/>
          <c:tx>
            <c:strRef>
              <c:f>'Case 1&amp;2'!$M$28:$M$29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07F-4773-82F4-DC26E2BD3018}"/>
            </c:ext>
          </c:extLst>
        </c:ser>
        <c:ser>
          <c:idx val="6"/>
          <c:order val="12"/>
          <c:tx>
            <c:strRef>
              <c:f>'Case 1&amp;2'!$N$28:$N$29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07F-4773-82F4-DC26E2BD3018}"/>
            </c:ext>
          </c:extLst>
        </c:ser>
        <c:ser>
          <c:idx val="9"/>
          <c:order val="13"/>
          <c:tx>
            <c:strRef>
              <c:f>'Case 1&amp;2'!$O$28:$O$29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07F-4773-82F4-DC26E2BD3018}"/>
            </c:ext>
          </c:extLst>
        </c:ser>
        <c:ser>
          <c:idx val="12"/>
          <c:order val="14"/>
          <c:tx>
            <c:strRef>
              <c:f>'Case 1&amp;2'!$P$28:$P$29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07F-4773-82F4-DC26E2BD3018}"/>
            </c:ext>
          </c:extLst>
        </c:ser>
        <c:ser>
          <c:idx val="15"/>
          <c:order val="15"/>
          <c:tx>
            <c:strRef>
              <c:f>'Case 1&amp;2'!$Q$28:$Q$29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07F-4773-82F4-DC26E2BD3018}"/>
            </c:ext>
          </c:extLst>
        </c:ser>
        <c:ser>
          <c:idx val="16"/>
          <c:order val="16"/>
          <c:tx>
            <c:strRef>
              <c:f>'Case 1&amp;2'!$R$28:$R$29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07F-4773-82F4-DC26E2BD3018}"/>
            </c:ext>
          </c:extLst>
        </c:ser>
        <c:ser>
          <c:idx val="17"/>
          <c:order val="17"/>
          <c:tx>
            <c:strRef>
              <c:f>'Case 1&amp;2'!$S$28:$S$29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07F-4773-82F4-DC26E2BD3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0606527789772799"/>
          <c:h val="0.687684234645872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3&amp;4'!$B$28:$B$29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3&amp;4'!$B$30:$B$55</c:f>
              <c:numCache>
                <c:formatCode>0</c:formatCode>
                <c:ptCount val="26"/>
                <c:pt idx="5">
                  <c:v>1055571.2</c:v>
                </c:pt>
                <c:pt idx="6">
                  <c:v>1599033.6</c:v>
                </c:pt>
                <c:pt idx="7">
                  <c:v>2215654.3999999999</c:v>
                </c:pt>
                <c:pt idx="8">
                  <c:v>2821824</c:v>
                </c:pt>
                <c:pt idx="9">
                  <c:v>3469798.4</c:v>
                </c:pt>
                <c:pt idx="10">
                  <c:v>4149126.4</c:v>
                </c:pt>
                <c:pt idx="11">
                  <c:v>4807552</c:v>
                </c:pt>
                <c:pt idx="12">
                  <c:v>5465977.5999999996</c:v>
                </c:pt>
                <c:pt idx="13">
                  <c:v>6155756.7999999998</c:v>
                </c:pt>
                <c:pt idx="14">
                  <c:v>6845536</c:v>
                </c:pt>
                <c:pt idx="15">
                  <c:v>7545766.4000000004</c:v>
                </c:pt>
                <c:pt idx="16">
                  <c:v>8110131.2000000002</c:v>
                </c:pt>
                <c:pt idx="17">
                  <c:v>8653593.5999999996</c:v>
                </c:pt>
                <c:pt idx="18">
                  <c:v>9071641.5999999996</c:v>
                </c:pt>
                <c:pt idx="19">
                  <c:v>9447884.8000000007</c:v>
                </c:pt>
                <c:pt idx="20">
                  <c:v>9750969.5999999996</c:v>
                </c:pt>
                <c:pt idx="21">
                  <c:v>9918188.8000000007</c:v>
                </c:pt>
                <c:pt idx="22">
                  <c:v>10137664</c:v>
                </c:pt>
                <c:pt idx="23">
                  <c:v>10221273.6</c:v>
                </c:pt>
                <c:pt idx="24">
                  <c:v>10304883.199999999</c:v>
                </c:pt>
                <c:pt idx="25">
                  <c:v>10346688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8F-413B-8C0F-E5ED83709B12}"/>
            </c:ext>
          </c:extLst>
        </c:ser>
        <c:ser>
          <c:idx val="2"/>
          <c:order val="1"/>
          <c:tx>
            <c:strRef>
              <c:f>'Case 3&amp;4'!$C$28:$C$29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3&amp;4'!$C$30:$C$55</c:f>
              <c:numCache>
                <c:formatCode>0</c:formatCode>
                <c:ptCount val="26"/>
                <c:pt idx="5">
                  <c:v>3020396.8</c:v>
                </c:pt>
                <c:pt idx="6">
                  <c:v>3731078.4</c:v>
                </c:pt>
                <c:pt idx="7">
                  <c:v>4368601.5999999996</c:v>
                </c:pt>
                <c:pt idx="8">
                  <c:v>4995673.5999999996</c:v>
                </c:pt>
                <c:pt idx="9">
                  <c:v>5695904</c:v>
                </c:pt>
                <c:pt idx="10">
                  <c:v>6437939.2000000002</c:v>
                </c:pt>
                <c:pt idx="11">
                  <c:v>7294937.5999999996</c:v>
                </c:pt>
                <c:pt idx="12">
                  <c:v>8099680</c:v>
                </c:pt>
                <c:pt idx="13">
                  <c:v>8904422.4000000004</c:v>
                </c:pt>
                <c:pt idx="14">
                  <c:v>9531494.4000000004</c:v>
                </c:pt>
                <c:pt idx="15">
                  <c:v>9928640</c:v>
                </c:pt>
                <c:pt idx="16">
                  <c:v>10158566.4</c:v>
                </c:pt>
                <c:pt idx="17">
                  <c:v>10325785.6</c:v>
                </c:pt>
                <c:pt idx="18">
                  <c:v>10398944</c:v>
                </c:pt>
                <c:pt idx="19">
                  <c:v>10451200</c:v>
                </c:pt>
                <c:pt idx="20">
                  <c:v>10451200</c:v>
                </c:pt>
                <c:pt idx="21">
                  <c:v>10451200</c:v>
                </c:pt>
                <c:pt idx="22">
                  <c:v>10451200</c:v>
                </c:pt>
                <c:pt idx="23">
                  <c:v>10451200</c:v>
                </c:pt>
                <c:pt idx="24">
                  <c:v>10451200</c:v>
                </c:pt>
                <c:pt idx="25">
                  <c:v>10451200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8F-413B-8C0F-E5ED83709B12}"/>
            </c:ext>
          </c:extLst>
        </c:ser>
        <c:ser>
          <c:idx val="4"/>
          <c:order val="2"/>
          <c:tx>
            <c:strRef>
              <c:f>'Case 3&amp;4'!$D$28:$D$29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8F-413B-8C0F-E5ED83709B12}"/>
            </c:ext>
          </c:extLst>
        </c:ser>
        <c:ser>
          <c:idx val="5"/>
          <c:order val="3"/>
          <c:tx>
            <c:strRef>
              <c:f>'Case 3&amp;4'!$E$28:$E$29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8F-413B-8C0F-E5ED83709B12}"/>
            </c:ext>
          </c:extLst>
        </c:ser>
        <c:ser>
          <c:idx val="7"/>
          <c:order val="4"/>
          <c:tx>
            <c:strRef>
              <c:f>'Case 3&amp;4'!$F$28:$F$29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8F-413B-8C0F-E5ED83709B12}"/>
            </c:ext>
          </c:extLst>
        </c:ser>
        <c:ser>
          <c:idx val="8"/>
          <c:order val="5"/>
          <c:tx>
            <c:strRef>
              <c:f>'Case 3&amp;4'!$G$28:$G$29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8F-413B-8C0F-E5ED83709B12}"/>
            </c:ext>
          </c:extLst>
        </c:ser>
        <c:ser>
          <c:idx val="10"/>
          <c:order val="6"/>
          <c:tx>
            <c:strRef>
              <c:f>'Case 3&amp;4'!$H$28:$H$29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8F-413B-8C0F-E5ED83709B12}"/>
            </c:ext>
          </c:extLst>
        </c:ser>
        <c:ser>
          <c:idx val="11"/>
          <c:order val="7"/>
          <c:tx>
            <c:strRef>
              <c:f>'Case 3&amp;4'!$I$28:$I$29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8F-413B-8C0F-E5ED83709B12}"/>
            </c:ext>
          </c:extLst>
        </c:ser>
        <c:ser>
          <c:idx val="13"/>
          <c:order val="8"/>
          <c:tx>
            <c:strRef>
              <c:f>'Case 3&amp;4'!$J$28:$J$29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8F-413B-8C0F-E5ED83709B12}"/>
            </c:ext>
          </c:extLst>
        </c:ser>
        <c:ser>
          <c:idx val="14"/>
          <c:order val="9"/>
          <c:tx>
            <c:strRef>
              <c:f>'Case 3&amp;4'!$K$28:$K$29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8F-413B-8C0F-E5ED83709B12}"/>
            </c:ext>
          </c:extLst>
        </c:ser>
        <c:ser>
          <c:idx val="0"/>
          <c:order val="10"/>
          <c:tx>
            <c:strRef>
              <c:f>'Case 3&amp;4'!$L$28:$L$29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8F-413B-8C0F-E5ED83709B12}"/>
            </c:ext>
          </c:extLst>
        </c:ser>
        <c:ser>
          <c:idx val="3"/>
          <c:order val="11"/>
          <c:tx>
            <c:strRef>
              <c:f>'Case 3&amp;4'!$M$28:$M$29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8F-413B-8C0F-E5ED83709B12}"/>
            </c:ext>
          </c:extLst>
        </c:ser>
        <c:ser>
          <c:idx val="6"/>
          <c:order val="12"/>
          <c:tx>
            <c:strRef>
              <c:f>'Case 3&amp;4'!$N$28:$N$29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8F-413B-8C0F-E5ED83709B12}"/>
            </c:ext>
          </c:extLst>
        </c:ser>
        <c:ser>
          <c:idx val="9"/>
          <c:order val="13"/>
          <c:tx>
            <c:strRef>
              <c:f>'Case 3&amp;4'!$O$28:$O$29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8F-413B-8C0F-E5ED83709B12}"/>
            </c:ext>
          </c:extLst>
        </c:ser>
        <c:ser>
          <c:idx val="12"/>
          <c:order val="14"/>
          <c:tx>
            <c:strRef>
              <c:f>'Case 3&amp;4'!$P$28:$P$29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8F-413B-8C0F-E5ED83709B12}"/>
            </c:ext>
          </c:extLst>
        </c:ser>
        <c:ser>
          <c:idx val="15"/>
          <c:order val="15"/>
          <c:tx>
            <c:strRef>
              <c:f>'Case 3&amp;4'!$Q$28:$Q$29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18F-413B-8C0F-E5ED83709B12}"/>
            </c:ext>
          </c:extLst>
        </c:ser>
        <c:ser>
          <c:idx val="16"/>
          <c:order val="16"/>
          <c:tx>
            <c:strRef>
              <c:f>'Case 3&amp;4'!$R$28:$R$29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18F-413B-8C0F-E5ED83709B12}"/>
            </c:ext>
          </c:extLst>
        </c:ser>
        <c:ser>
          <c:idx val="17"/>
          <c:order val="17"/>
          <c:tx>
            <c:strRef>
              <c:f>'Case 3&amp;4'!$S$28:$S$29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18F-413B-8C0F-E5ED83709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9216"/>
        <c:axId val="198397584"/>
      </c:scatterChart>
      <c:valAx>
        <c:axId val="19839921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584"/>
        <c:crosses val="autoZero"/>
        <c:crossBetween val="midCat"/>
        <c:majorUnit val="1"/>
      </c:valAx>
      <c:valAx>
        <c:axId val="1983975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92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0606527789772799"/>
          <c:h val="0.687684234645872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5&amp;6'!$B$28:$B$29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5&amp;6'!$B$30:$B$55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C-4DEA-BFC6-659CF818E6B8}"/>
            </c:ext>
          </c:extLst>
        </c:ser>
        <c:ser>
          <c:idx val="2"/>
          <c:order val="1"/>
          <c:tx>
            <c:strRef>
              <c:f>'Case 5&amp;6'!$C$28:$C$29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5&amp;6'!$C$30:$C$55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5C-4DEA-BFC6-659CF818E6B8}"/>
            </c:ext>
          </c:extLst>
        </c:ser>
        <c:ser>
          <c:idx val="4"/>
          <c:order val="2"/>
          <c:tx>
            <c:strRef>
              <c:f>'Case 5&amp;6'!$D$28:$D$29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5C-4DEA-BFC6-659CF818E6B8}"/>
            </c:ext>
          </c:extLst>
        </c:ser>
        <c:ser>
          <c:idx val="5"/>
          <c:order val="3"/>
          <c:tx>
            <c:strRef>
              <c:f>'Case 5&amp;6'!$E$28:$E$29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5C-4DEA-BFC6-659CF818E6B8}"/>
            </c:ext>
          </c:extLst>
        </c:ser>
        <c:ser>
          <c:idx val="7"/>
          <c:order val="4"/>
          <c:tx>
            <c:strRef>
              <c:f>'Case 5&amp;6'!$F$28:$F$29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5C-4DEA-BFC6-659CF818E6B8}"/>
            </c:ext>
          </c:extLst>
        </c:ser>
        <c:ser>
          <c:idx val="8"/>
          <c:order val="5"/>
          <c:tx>
            <c:strRef>
              <c:f>'Case 5&amp;6'!$G$28:$G$29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5C-4DEA-BFC6-659CF818E6B8}"/>
            </c:ext>
          </c:extLst>
        </c:ser>
        <c:ser>
          <c:idx val="10"/>
          <c:order val="6"/>
          <c:tx>
            <c:strRef>
              <c:f>'Case 5&amp;6'!$H$28:$H$29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5C-4DEA-BFC6-659CF818E6B8}"/>
            </c:ext>
          </c:extLst>
        </c:ser>
        <c:ser>
          <c:idx val="11"/>
          <c:order val="7"/>
          <c:tx>
            <c:strRef>
              <c:f>'Case 5&amp;6'!$I$28:$I$29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5C-4DEA-BFC6-659CF818E6B8}"/>
            </c:ext>
          </c:extLst>
        </c:ser>
        <c:ser>
          <c:idx val="13"/>
          <c:order val="8"/>
          <c:tx>
            <c:strRef>
              <c:f>'Case 5&amp;6'!$J$28:$J$29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5C-4DEA-BFC6-659CF818E6B8}"/>
            </c:ext>
          </c:extLst>
        </c:ser>
        <c:ser>
          <c:idx val="14"/>
          <c:order val="9"/>
          <c:tx>
            <c:strRef>
              <c:f>'Case 5&amp;6'!$K$28:$K$29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5C-4DEA-BFC6-659CF818E6B8}"/>
            </c:ext>
          </c:extLst>
        </c:ser>
        <c:ser>
          <c:idx val="0"/>
          <c:order val="10"/>
          <c:tx>
            <c:strRef>
              <c:f>'Case 5&amp;6'!$L$28:$L$29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5C-4DEA-BFC6-659CF818E6B8}"/>
            </c:ext>
          </c:extLst>
        </c:ser>
        <c:ser>
          <c:idx val="3"/>
          <c:order val="11"/>
          <c:tx>
            <c:strRef>
              <c:f>'Case 5&amp;6'!$M$28:$M$29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5C-4DEA-BFC6-659CF818E6B8}"/>
            </c:ext>
          </c:extLst>
        </c:ser>
        <c:ser>
          <c:idx val="6"/>
          <c:order val="12"/>
          <c:tx>
            <c:strRef>
              <c:f>'Case 5&amp;6'!$N$28:$N$29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5C-4DEA-BFC6-659CF818E6B8}"/>
            </c:ext>
          </c:extLst>
        </c:ser>
        <c:ser>
          <c:idx val="9"/>
          <c:order val="13"/>
          <c:tx>
            <c:strRef>
              <c:f>'Case 5&amp;6'!$O$28:$O$29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5C-4DEA-BFC6-659CF818E6B8}"/>
            </c:ext>
          </c:extLst>
        </c:ser>
        <c:ser>
          <c:idx val="12"/>
          <c:order val="14"/>
          <c:tx>
            <c:strRef>
              <c:f>'Case 5&amp;6'!$P$28:$P$29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5C-4DEA-BFC6-659CF818E6B8}"/>
            </c:ext>
          </c:extLst>
        </c:ser>
        <c:ser>
          <c:idx val="15"/>
          <c:order val="15"/>
          <c:tx>
            <c:strRef>
              <c:f>'Case 5&amp;6'!$Q$28:$Q$29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5C-4DEA-BFC6-659CF818E6B8}"/>
            </c:ext>
          </c:extLst>
        </c:ser>
        <c:ser>
          <c:idx val="16"/>
          <c:order val="16"/>
          <c:tx>
            <c:strRef>
              <c:f>'Case 5&amp;6'!$R$28:$R$29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5C-4DEA-BFC6-659CF818E6B8}"/>
            </c:ext>
          </c:extLst>
        </c:ser>
        <c:ser>
          <c:idx val="17"/>
          <c:order val="17"/>
          <c:tx>
            <c:strRef>
              <c:f>'Case 5&amp;6'!$S$28:$S$29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5C-4DEA-BFC6-659CF818E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672"/>
        <c:axId val="198399760"/>
      </c:scatterChart>
      <c:valAx>
        <c:axId val="19839867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9760"/>
        <c:crosses val="autoZero"/>
        <c:crossBetween val="midCat"/>
        <c:majorUnit val="1"/>
      </c:valAx>
      <c:valAx>
        <c:axId val="198399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6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0606527789772799"/>
          <c:h val="0.687684234645872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7&amp;8'!$B$28:$B$29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7&amp;8'!$B$30:$B$55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C-4088-B21D-827C28133719}"/>
            </c:ext>
          </c:extLst>
        </c:ser>
        <c:ser>
          <c:idx val="2"/>
          <c:order val="1"/>
          <c:tx>
            <c:strRef>
              <c:f>'Case 7&amp;8'!$C$28:$C$29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7&amp;8'!$C$30:$C$55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6C-4088-B21D-827C28133719}"/>
            </c:ext>
          </c:extLst>
        </c:ser>
        <c:ser>
          <c:idx val="4"/>
          <c:order val="2"/>
          <c:tx>
            <c:strRef>
              <c:f>'Case 7&amp;8'!$D$28:$D$29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6C-4088-B21D-827C28133719}"/>
            </c:ext>
          </c:extLst>
        </c:ser>
        <c:ser>
          <c:idx val="5"/>
          <c:order val="3"/>
          <c:tx>
            <c:strRef>
              <c:f>'Case 7&amp;8'!$E$28:$E$29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6C-4088-B21D-827C28133719}"/>
            </c:ext>
          </c:extLst>
        </c:ser>
        <c:ser>
          <c:idx val="7"/>
          <c:order val="4"/>
          <c:tx>
            <c:strRef>
              <c:f>'Case 7&amp;8'!$F$28:$F$29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6C-4088-B21D-827C28133719}"/>
            </c:ext>
          </c:extLst>
        </c:ser>
        <c:ser>
          <c:idx val="8"/>
          <c:order val="5"/>
          <c:tx>
            <c:strRef>
              <c:f>'Case 7&amp;8'!$G$28:$G$29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6C-4088-B21D-827C28133719}"/>
            </c:ext>
          </c:extLst>
        </c:ser>
        <c:ser>
          <c:idx val="10"/>
          <c:order val="6"/>
          <c:tx>
            <c:strRef>
              <c:f>'Case 7&amp;8'!$H$28:$H$29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6C-4088-B21D-827C28133719}"/>
            </c:ext>
          </c:extLst>
        </c:ser>
        <c:ser>
          <c:idx val="11"/>
          <c:order val="7"/>
          <c:tx>
            <c:strRef>
              <c:f>'Case 7&amp;8'!$I$28:$I$29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6C-4088-B21D-827C28133719}"/>
            </c:ext>
          </c:extLst>
        </c:ser>
        <c:ser>
          <c:idx val="13"/>
          <c:order val="8"/>
          <c:tx>
            <c:strRef>
              <c:f>'Case 7&amp;8'!$J$28:$J$29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6C-4088-B21D-827C28133719}"/>
            </c:ext>
          </c:extLst>
        </c:ser>
        <c:ser>
          <c:idx val="14"/>
          <c:order val="9"/>
          <c:tx>
            <c:strRef>
              <c:f>'Case 7&amp;8'!$K$28:$K$29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6C-4088-B21D-827C28133719}"/>
            </c:ext>
          </c:extLst>
        </c:ser>
        <c:ser>
          <c:idx val="0"/>
          <c:order val="10"/>
          <c:tx>
            <c:strRef>
              <c:f>'Case 7&amp;8'!$L$28:$L$29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6C-4088-B21D-827C28133719}"/>
            </c:ext>
          </c:extLst>
        </c:ser>
        <c:ser>
          <c:idx val="3"/>
          <c:order val="11"/>
          <c:tx>
            <c:strRef>
              <c:f>'Case 7&amp;8'!$M$28:$M$29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6C-4088-B21D-827C28133719}"/>
            </c:ext>
          </c:extLst>
        </c:ser>
        <c:ser>
          <c:idx val="6"/>
          <c:order val="12"/>
          <c:tx>
            <c:strRef>
              <c:f>'Case 7&amp;8'!$N$28:$N$29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B6C-4088-B21D-827C28133719}"/>
            </c:ext>
          </c:extLst>
        </c:ser>
        <c:ser>
          <c:idx val="9"/>
          <c:order val="13"/>
          <c:tx>
            <c:strRef>
              <c:f>'Case 7&amp;8'!$O$28:$O$29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B6C-4088-B21D-827C28133719}"/>
            </c:ext>
          </c:extLst>
        </c:ser>
        <c:ser>
          <c:idx val="12"/>
          <c:order val="14"/>
          <c:tx>
            <c:strRef>
              <c:f>'Case 7&amp;8'!$P$28:$P$29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B6C-4088-B21D-827C28133719}"/>
            </c:ext>
          </c:extLst>
        </c:ser>
        <c:ser>
          <c:idx val="15"/>
          <c:order val="15"/>
          <c:tx>
            <c:strRef>
              <c:f>'Case 7&amp;8'!$Q$28:$Q$29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B6C-4088-B21D-827C28133719}"/>
            </c:ext>
          </c:extLst>
        </c:ser>
        <c:ser>
          <c:idx val="16"/>
          <c:order val="16"/>
          <c:tx>
            <c:strRef>
              <c:f>'Case 7&amp;8'!$R$28:$R$29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B6C-4088-B21D-827C28133719}"/>
            </c:ext>
          </c:extLst>
        </c:ser>
        <c:ser>
          <c:idx val="17"/>
          <c:order val="17"/>
          <c:tx>
            <c:strRef>
              <c:f>'Case 7&amp;8'!$S$28:$S$29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B6C-4088-B21D-827C28133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57808"/>
        <c:axId val="201153456"/>
      </c:scatterChart>
      <c:valAx>
        <c:axId val="20115780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153456"/>
        <c:crosses val="autoZero"/>
        <c:crossBetween val="midCat"/>
        <c:majorUnit val="1"/>
      </c:valAx>
      <c:valAx>
        <c:axId val="201153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157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0606527789772799"/>
          <c:h val="0.6876842346458720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#104e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R4-2211779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August 15 – August 26, 2022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9.10.1.3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China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CRS-IM simulation results (15 kHz SCS FDD and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CRS-IM simulation results (15 kHz SCS FDD and TDD).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[1]-[2].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R4-2207239 “WF on general part and 15 kHz NR SCS scenario for CRS-IM receiver”, China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#103-e, May 2022.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R4-2210524 “Email discussion summary for [103-e][321] NR_perf_enh2_Demod_Part1”, China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#103-e, May 2022.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icheng Lin" id="{09A47108-557B-4E9D-B120-AC65153192D5}" userId="Licheng Lin" providerId="None"/>
  <person displayName="Gaurav Nigam" id="{383DE3ED-7BC5-4169-B9D0-8E25694E2AD4}" userId="S::gnigam@qti.qualcomm.com::5d6eecaa-87af-434f-b1c7-8f35e61232a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" dT="2022-08-24T08:20:39.55" personId="{09A47108-557B-4E9D-B120-AC65153192D5}" id="{4487DB27-552C-425F-9644-25E2CFF589F8}">
    <text>update results</text>
  </threadedComment>
  <threadedComment ref="H5" dT="2022-08-24T08:22:43.11" personId="{09A47108-557B-4E9D-B120-AC65153192D5}" id="{11E3F34F-CCD5-4D16-A572-C162EE94E19A}">
    <text>update results</text>
  </threadedComment>
  <threadedComment ref="H6" dT="2022-08-24T08:23:50.91" personId="{09A47108-557B-4E9D-B120-AC65153192D5}" id="{A6A8227E-973E-4F64-851D-73A6EDAF9C57}">
    <text>update results</text>
  </threadedComment>
  <threadedComment ref="H7" dT="2022-08-24T08:24:33.01" personId="{09A47108-557B-4E9D-B120-AC65153192D5}" id="{DBFE7B41-94FA-42B1-8495-CF4E294AA412}">
    <text>update results</text>
  </threadedComment>
  <threadedComment ref="H8" dT="2022-08-24T08:26:34.11" personId="{09A47108-557B-4E9D-B120-AC65153192D5}" id="{10365145-EB49-4D93-8174-C1DCE85A885D}">
    <text>update results</text>
  </threadedComment>
  <threadedComment ref="H9" dT="2022-08-24T07:35:38.24" personId="{09A47108-557B-4E9D-B120-AC65153192D5}" id="{886B961E-6D88-4636-B7B3-346CC08CE1E1}">
    <text>update results</text>
  </threadedComment>
  <threadedComment ref="H10" dT="2022-08-24T08:31:04.93" personId="{09A47108-557B-4E9D-B120-AC65153192D5}" id="{769784D7-30C3-4DE3-8B3F-03BBEE3ED37B}">
    <text>update results</text>
  </threadedComment>
  <threadedComment ref="G11" dT="2022-08-24T14:59:36.81" personId="{383DE3ED-7BC5-4169-B9D0-8E25694E2AD4}" id="{D59496B2-9DA7-451F-B38E-DDE814A80DE1}">
    <text>Updated the requirement.</text>
  </threadedComment>
  <threadedComment ref="H11" dT="2022-08-24T07:38:31.66" personId="{09A47108-557B-4E9D-B120-AC65153192D5}" id="{E330DBA0-FAEF-4E43-A345-9C4A461CCDF0}">
    <text>update results</text>
  </threadedComment>
  <threadedComment ref="O21" dT="2022-08-24T14:59:58.51" personId="{383DE3ED-7BC5-4169-B9D0-8E25694E2AD4}" id="{21E319B1-B65C-46EA-A0A6-0BFE85638A13}">
    <text>Removed the outlier result.</text>
  </threadedComment>
  <threadedComment ref="O23" dT="2022-08-24T15:00:08.99" personId="{383DE3ED-7BC5-4169-B9D0-8E25694E2AD4}" id="{B84AFD7E-150E-4166-92B8-CABFFBD132F4}">
    <text>Removed the outlier result.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N19" sqref="N19"/>
    </sheetView>
  </sheetViews>
  <sheetFormatPr defaultColWidth="8.85546875" defaultRowHeight="15"/>
  <sheetData/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zoomScale="168" zoomScaleNormal="168" workbookViewId="0">
      <selection activeCell="C21" sqref="C21"/>
    </sheetView>
  </sheetViews>
  <sheetFormatPr defaultColWidth="8.85546875" defaultRowHeight="15"/>
  <cols>
    <col min="19" max="19" width="8.42578125" customWidth="1"/>
  </cols>
  <sheetData>
    <row r="1" spans="1:10" ht="76.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</row>
    <row r="2" spans="1:10" ht="12.95" customHeight="1">
      <c r="A2" s="44">
        <v>1</v>
      </c>
      <c r="B2" s="45" t="s">
        <v>10</v>
      </c>
      <c r="C2" s="45" t="s">
        <v>11</v>
      </c>
      <c r="D2" s="45" t="s">
        <v>12</v>
      </c>
      <c r="E2" s="45" t="s">
        <v>13</v>
      </c>
      <c r="F2" s="51">
        <v>12</v>
      </c>
      <c r="G2" s="44" t="s">
        <v>14</v>
      </c>
      <c r="H2" s="45" t="s">
        <v>15</v>
      </c>
      <c r="I2" s="45" t="s">
        <v>16</v>
      </c>
      <c r="J2" s="46">
        <v>0.2</v>
      </c>
    </row>
    <row r="3" spans="1:10" ht="13.5" customHeight="1">
      <c r="A3" s="44">
        <v>2</v>
      </c>
      <c r="B3" s="45"/>
      <c r="C3" s="45"/>
      <c r="D3" s="45"/>
      <c r="E3" s="45"/>
      <c r="F3" s="52"/>
      <c r="G3" s="44" t="s">
        <v>17</v>
      </c>
      <c r="H3" s="45"/>
      <c r="I3" s="45"/>
      <c r="J3" s="46"/>
    </row>
    <row r="4" spans="1:10" ht="13.5" customHeight="1">
      <c r="A4" s="44">
        <v>3</v>
      </c>
      <c r="B4" s="45"/>
      <c r="C4" s="45"/>
      <c r="D4" s="45" t="s">
        <v>18</v>
      </c>
      <c r="E4" s="45" t="s">
        <v>19</v>
      </c>
      <c r="F4" s="48">
        <v>0</v>
      </c>
      <c r="G4" s="44" t="s">
        <v>20</v>
      </c>
      <c r="H4" s="45"/>
      <c r="I4" s="45"/>
      <c r="J4" s="46"/>
    </row>
    <row r="5" spans="1:10" ht="13.5" customHeight="1">
      <c r="A5" s="44">
        <v>4</v>
      </c>
      <c r="B5" s="45"/>
      <c r="C5" s="45"/>
      <c r="D5" s="45"/>
      <c r="E5" s="45"/>
      <c r="F5" s="50"/>
      <c r="G5" s="44" t="s">
        <v>21</v>
      </c>
      <c r="H5" s="45"/>
      <c r="I5" s="45"/>
      <c r="J5" s="46"/>
    </row>
    <row r="6" spans="1:10" ht="15" customHeight="1">
      <c r="A6" s="44">
        <v>5</v>
      </c>
      <c r="B6" s="48" t="s">
        <v>22</v>
      </c>
      <c r="C6" s="45" t="s">
        <v>23</v>
      </c>
      <c r="D6" s="45" t="s">
        <v>12</v>
      </c>
      <c r="E6" s="45" t="s">
        <v>13</v>
      </c>
      <c r="F6" s="48">
        <v>18</v>
      </c>
      <c r="G6" s="44" t="s">
        <v>20</v>
      </c>
      <c r="H6" s="45"/>
      <c r="I6" s="45"/>
      <c r="J6" s="46"/>
    </row>
    <row r="7" spans="1:10">
      <c r="A7" s="44">
        <v>6</v>
      </c>
      <c r="B7" s="49"/>
      <c r="C7" s="45"/>
      <c r="D7" s="45"/>
      <c r="E7" s="45"/>
      <c r="F7" s="50"/>
      <c r="G7" s="44" t="s">
        <v>21</v>
      </c>
      <c r="H7" s="45"/>
      <c r="I7" s="45"/>
      <c r="J7" s="46"/>
    </row>
    <row r="8" spans="1:10">
      <c r="A8" s="44">
        <v>7</v>
      </c>
      <c r="B8" s="49"/>
      <c r="C8" s="45"/>
      <c r="D8" s="45" t="s">
        <v>18</v>
      </c>
      <c r="E8" s="45" t="s">
        <v>19</v>
      </c>
      <c r="F8" s="48">
        <v>0</v>
      </c>
      <c r="G8" s="44" t="s">
        <v>20</v>
      </c>
      <c r="H8" s="45"/>
      <c r="I8" s="45"/>
      <c r="J8" s="46"/>
    </row>
    <row r="9" spans="1:10">
      <c r="A9" s="44">
        <v>8</v>
      </c>
      <c r="B9" s="50"/>
      <c r="C9" s="45"/>
      <c r="D9" s="45"/>
      <c r="E9" s="45"/>
      <c r="F9" s="50"/>
      <c r="G9" s="44" t="s">
        <v>21</v>
      </c>
      <c r="H9" s="45"/>
      <c r="I9" s="45"/>
      <c r="J9" s="46"/>
    </row>
    <row r="10" spans="1:10" ht="18" customHeight="1">
      <c r="A10" s="47" t="s">
        <v>24</v>
      </c>
      <c r="B10" s="47"/>
      <c r="C10" s="47"/>
      <c r="D10" s="47"/>
      <c r="E10" s="47"/>
      <c r="F10" s="47"/>
      <c r="G10" s="47"/>
      <c r="H10" s="47"/>
      <c r="I10" s="47"/>
      <c r="J10" s="47"/>
    </row>
  </sheetData>
  <mergeCells count="20">
    <mergeCell ref="F2:F3"/>
    <mergeCell ref="F4:F5"/>
    <mergeCell ref="F6:F7"/>
    <mergeCell ref="F8:F9"/>
    <mergeCell ref="H2:H9"/>
    <mergeCell ref="I2:I9"/>
    <mergeCell ref="J2:J9"/>
    <mergeCell ref="A10:J10"/>
    <mergeCell ref="B2:B5"/>
    <mergeCell ref="B6:B9"/>
    <mergeCell ref="C2:C5"/>
    <mergeCell ref="C6:C9"/>
    <mergeCell ref="D2:D3"/>
    <mergeCell ref="D4:D5"/>
    <mergeCell ref="D6:D7"/>
    <mergeCell ref="D8:D9"/>
    <mergeCell ref="E2:E3"/>
    <mergeCell ref="E4:E5"/>
    <mergeCell ref="E6:E7"/>
    <mergeCell ref="E8:E9"/>
  </mergeCells>
  <phoneticPr fontId="8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Y30"/>
  <sheetViews>
    <sheetView tabSelected="1" topLeftCell="A7" zoomScale="130" zoomScaleNormal="130" workbookViewId="0">
      <selection activeCell="K22" sqref="K22"/>
    </sheetView>
  </sheetViews>
  <sheetFormatPr defaultColWidth="8.85546875" defaultRowHeight="15"/>
  <cols>
    <col min="3" max="3" width="13" customWidth="1"/>
    <col min="7" max="7" width="10" customWidth="1"/>
  </cols>
  <sheetData>
    <row r="2" spans="2:25" ht="23.25">
      <c r="B2" s="53" t="s">
        <v>25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25" ht="65.25" customHeight="1">
      <c r="B3" s="26" t="s">
        <v>1</v>
      </c>
      <c r="C3" s="26" t="s">
        <v>0</v>
      </c>
      <c r="D3" s="26" t="s">
        <v>26</v>
      </c>
      <c r="E3" s="26" t="s">
        <v>27</v>
      </c>
      <c r="F3" s="26" t="s">
        <v>28</v>
      </c>
      <c r="G3" s="26" t="s">
        <v>29</v>
      </c>
      <c r="H3" s="26" t="s">
        <v>30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</row>
    <row r="4" spans="2:25" ht="14.1" customHeight="1">
      <c r="B4" s="48" t="s">
        <v>10</v>
      </c>
      <c r="C4" s="27">
        <v>1</v>
      </c>
      <c r="D4" s="28">
        <v>9.4</v>
      </c>
      <c r="E4" s="29">
        <v>9.59</v>
      </c>
      <c r="F4" s="29">
        <v>8</v>
      </c>
      <c r="G4" s="28">
        <v>10.34</v>
      </c>
      <c r="H4" s="28">
        <v>9.1999999999999993</v>
      </c>
      <c r="I4" s="28">
        <v>9.1999999999999993</v>
      </c>
      <c r="J4" s="28">
        <v>10.029999999999999</v>
      </c>
      <c r="K4" s="28"/>
      <c r="L4" s="28"/>
      <c r="M4" s="33">
        <f>STDEV(D4,E4,F4,G4,H4,I4,J4,K4,L4)</f>
        <v>0.74792729465853702</v>
      </c>
      <c r="N4" s="28">
        <f>MAX(D4,E4,F4,G4,H4,I4,J4,K4,L4)-MIN(D4,E4,F4,G4,H4,I4,J4,K4,L4)</f>
        <v>2.34</v>
      </c>
      <c r="O4" s="33">
        <f>AVERAGE(D4,E4,F4,G4,H4,I4,J4,K4,L4)</f>
        <v>9.394285714285715</v>
      </c>
      <c r="Q4" s="32"/>
      <c r="R4" s="32"/>
    </row>
    <row r="5" spans="2:25">
      <c r="B5" s="49"/>
      <c r="C5" s="31">
        <v>2</v>
      </c>
      <c r="D5" s="28">
        <v>5.9</v>
      </c>
      <c r="E5" s="29">
        <v>5.4</v>
      </c>
      <c r="F5" s="28">
        <v>5.0999999999999996</v>
      </c>
      <c r="G5" s="29">
        <v>6.22</v>
      </c>
      <c r="H5" s="28">
        <v>5.7</v>
      </c>
      <c r="I5" s="28">
        <v>4.9000000000000004</v>
      </c>
      <c r="J5" s="28">
        <v>5.4</v>
      </c>
      <c r="K5" s="28"/>
      <c r="L5" s="28"/>
      <c r="M5" s="33">
        <f>STDEV(D5,E5,F5,G5,H5,I5,J5,K5,L5)</f>
        <v>0.45759204122282998</v>
      </c>
      <c r="N5" s="34">
        <f t="shared" ref="N5:N11" si="0">MAX(D5,E5,F5,G5,H5,I5,J5,K5,L5)-MIN(D5,E5,F5,G5,H5,I5,J5,K5,L5)</f>
        <v>1.3199999999999994</v>
      </c>
      <c r="O5" s="33">
        <f t="shared" ref="O5:O11" si="1">AVERAGE(D5,E5,F5,G5,H5,I5,J5,K5,L5)</f>
        <v>5.5171428571428569</v>
      </c>
      <c r="Q5" s="32"/>
      <c r="R5" s="32"/>
    </row>
    <row r="6" spans="2:25">
      <c r="B6" s="49"/>
      <c r="C6" s="27">
        <v>3</v>
      </c>
      <c r="D6" s="28">
        <v>9.6999999999999993</v>
      </c>
      <c r="E6" s="29">
        <v>8.5</v>
      </c>
      <c r="F6" s="29">
        <v>8.6</v>
      </c>
      <c r="G6" s="29">
        <v>10.4</v>
      </c>
      <c r="H6" s="28">
        <v>9.4</v>
      </c>
      <c r="I6" s="28">
        <v>9</v>
      </c>
      <c r="J6" s="28">
        <v>10.039999999999999</v>
      </c>
      <c r="K6" s="28"/>
      <c r="L6" s="28"/>
      <c r="M6" s="33">
        <f t="shared" ref="M6:M11" si="2">STDEV(D6,E6,F6,G6,H6,I6,J6,K6,L6)</f>
        <v>0.71948394204258848</v>
      </c>
      <c r="N6" s="28">
        <f t="shared" si="0"/>
        <v>1.9000000000000004</v>
      </c>
      <c r="O6" s="33">
        <f t="shared" si="1"/>
        <v>9.3771428571428554</v>
      </c>
      <c r="Q6" s="32"/>
      <c r="R6" s="32"/>
    </row>
    <row r="7" spans="2:25">
      <c r="B7" s="50"/>
      <c r="C7" s="31">
        <v>4</v>
      </c>
      <c r="D7" s="28">
        <v>6</v>
      </c>
      <c r="E7" s="29">
        <v>4.5999999999999996</v>
      </c>
      <c r="F7" s="28">
        <v>5.5</v>
      </c>
      <c r="G7" s="29">
        <v>6.51</v>
      </c>
      <c r="H7" s="28">
        <v>5.7</v>
      </c>
      <c r="I7" s="28">
        <v>4.7</v>
      </c>
      <c r="J7" s="28">
        <v>5.2</v>
      </c>
      <c r="K7" s="28"/>
      <c r="L7" s="28"/>
      <c r="M7" s="33">
        <f t="shared" si="2"/>
        <v>0.68776034031796651</v>
      </c>
      <c r="N7" s="34">
        <f t="shared" si="0"/>
        <v>1.9100000000000001</v>
      </c>
      <c r="O7" s="33">
        <f t="shared" si="1"/>
        <v>5.4585714285714291</v>
      </c>
      <c r="Q7" s="32"/>
      <c r="R7" s="32"/>
    </row>
    <row r="8" spans="2:25" ht="13.5" customHeight="1">
      <c r="B8" s="48" t="s">
        <v>22</v>
      </c>
      <c r="C8" s="27">
        <v>5</v>
      </c>
      <c r="D8" s="29">
        <v>11.4</v>
      </c>
      <c r="E8" s="29">
        <v>9.5</v>
      </c>
      <c r="F8" s="28">
        <v>9.3000000000000007</v>
      </c>
      <c r="G8" s="28">
        <v>9.7799999999999994</v>
      </c>
      <c r="H8" s="28">
        <v>9.6</v>
      </c>
      <c r="I8" s="28">
        <v>10.4</v>
      </c>
      <c r="J8" s="28">
        <v>10.210000000000001</v>
      </c>
      <c r="K8" s="28"/>
      <c r="L8" s="28"/>
      <c r="M8" s="33">
        <f t="shared" si="2"/>
        <v>0.71964607703403505</v>
      </c>
      <c r="N8" s="34">
        <f t="shared" si="0"/>
        <v>2.0999999999999996</v>
      </c>
      <c r="O8" s="33">
        <f t="shared" si="1"/>
        <v>10.027142857142858</v>
      </c>
      <c r="Q8" s="32"/>
      <c r="R8" s="32"/>
    </row>
    <row r="9" spans="2:25">
      <c r="B9" s="49"/>
      <c r="C9" s="31">
        <v>6</v>
      </c>
      <c r="D9" s="30">
        <v>8</v>
      </c>
      <c r="E9" s="29">
        <v>5.3</v>
      </c>
      <c r="F9" s="28">
        <v>6.3</v>
      </c>
      <c r="G9" s="28">
        <v>6.3</v>
      </c>
      <c r="H9" s="29">
        <v>6.1</v>
      </c>
      <c r="I9" s="28">
        <v>6.9</v>
      </c>
      <c r="J9" s="28">
        <v>7.2</v>
      </c>
      <c r="K9" s="28"/>
      <c r="L9" s="28"/>
      <c r="M9" s="33">
        <f t="shared" si="2"/>
        <v>0.86877034063203473</v>
      </c>
      <c r="N9" s="30">
        <f t="shared" si="0"/>
        <v>2.7</v>
      </c>
      <c r="O9" s="33">
        <f t="shared" si="1"/>
        <v>6.5857142857142863</v>
      </c>
      <c r="Q9" s="32"/>
      <c r="R9" s="32"/>
    </row>
    <row r="10" spans="2:25">
      <c r="B10" s="49"/>
      <c r="C10" s="27">
        <v>7</v>
      </c>
      <c r="D10" s="28">
        <v>9.9</v>
      </c>
      <c r="E10" s="29">
        <v>8.8000000000000007</v>
      </c>
      <c r="F10" s="29">
        <v>9.3000000000000007</v>
      </c>
      <c r="G10" s="28">
        <v>11.04</v>
      </c>
      <c r="H10" s="28">
        <v>10.1</v>
      </c>
      <c r="I10" s="28">
        <v>9.6</v>
      </c>
      <c r="J10" s="28">
        <v>10.45</v>
      </c>
      <c r="K10" s="28"/>
      <c r="L10" s="28"/>
      <c r="M10" s="33">
        <f t="shared" si="2"/>
        <v>0.74166158371719904</v>
      </c>
      <c r="N10" s="28">
        <f t="shared" si="0"/>
        <v>2.2399999999999984</v>
      </c>
      <c r="O10" s="33">
        <f t="shared" si="1"/>
        <v>9.8842857142857152</v>
      </c>
      <c r="Q10" s="32"/>
      <c r="R10" s="32"/>
    </row>
    <row r="11" spans="2:25">
      <c r="B11" s="50"/>
      <c r="C11" s="31">
        <v>8</v>
      </c>
      <c r="D11" s="28">
        <v>6.3</v>
      </c>
      <c r="E11" s="30">
        <v>4.5999999999999996</v>
      </c>
      <c r="F11" s="28">
        <v>6.1</v>
      </c>
      <c r="G11" s="29">
        <v>7.31</v>
      </c>
      <c r="H11" s="28">
        <v>6.5</v>
      </c>
      <c r="I11" s="28">
        <v>5.4</v>
      </c>
      <c r="J11" s="28">
        <v>5.57</v>
      </c>
      <c r="K11" s="28"/>
      <c r="L11" s="28"/>
      <c r="M11" s="33">
        <f t="shared" si="2"/>
        <v>0.87217025423993155</v>
      </c>
      <c r="N11" s="58">
        <f t="shared" si="0"/>
        <v>2.71</v>
      </c>
      <c r="O11" s="33">
        <f t="shared" si="1"/>
        <v>5.9685714285714289</v>
      </c>
      <c r="Q11" s="59"/>
      <c r="R11" s="59"/>
      <c r="S11" s="59"/>
      <c r="T11" s="59"/>
      <c r="U11" s="59"/>
      <c r="V11" s="59"/>
      <c r="W11" s="59"/>
      <c r="X11" s="32"/>
      <c r="Y11" s="32"/>
    </row>
    <row r="14" spans="2:25" ht="23.25">
      <c r="B14" s="53" t="s">
        <v>38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2:25" ht="65.25" customHeight="1" thickBot="1">
      <c r="B15" s="26" t="s">
        <v>1</v>
      </c>
      <c r="C15" s="26" t="s">
        <v>0</v>
      </c>
      <c r="D15" s="26" t="s">
        <v>26</v>
      </c>
      <c r="E15" s="26" t="s">
        <v>27</v>
      </c>
      <c r="F15" s="26" t="s">
        <v>31</v>
      </c>
      <c r="G15" s="26" t="s">
        <v>32</v>
      </c>
      <c r="H15" s="26" t="s">
        <v>57</v>
      </c>
      <c r="I15" s="26" t="s">
        <v>29</v>
      </c>
      <c r="J15" s="26" t="s">
        <v>58</v>
      </c>
      <c r="K15" s="26" t="s">
        <v>33</v>
      </c>
      <c r="L15" s="26" t="s">
        <v>34</v>
      </c>
      <c r="M15" s="26" t="s">
        <v>35</v>
      </c>
      <c r="N15" s="26" t="s">
        <v>36</v>
      </c>
      <c r="O15" s="26" t="s">
        <v>37</v>
      </c>
      <c r="P15" s="26" t="s">
        <v>42</v>
      </c>
      <c r="Q15" s="40" t="s">
        <v>43</v>
      </c>
    </row>
    <row r="16" spans="2:25" ht="14.1" customHeight="1">
      <c r="B16" s="48" t="s">
        <v>10</v>
      </c>
      <c r="C16" s="27">
        <v>1</v>
      </c>
      <c r="D16" s="31">
        <v>11.4</v>
      </c>
      <c r="E16" s="31">
        <v>11.6</v>
      </c>
      <c r="F16" s="31">
        <v>11.2</v>
      </c>
      <c r="G16" s="31">
        <v>12</v>
      </c>
      <c r="H16" s="31">
        <v>10.199999999999999</v>
      </c>
      <c r="I16" s="31">
        <v>12.34</v>
      </c>
      <c r="J16" s="31">
        <v>11.2</v>
      </c>
      <c r="K16" s="31"/>
      <c r="L16" s="31"/>
      <c r="M16" s="35">
        <f>STDEV(D16,E16,F16,G16,H16,I16,J16,K16,L16)</f>
        <v>0.68322763410154919</v>
      </c>
      <c r="N16" s="36">
        <f>MAX(D16,E16,F16,G16,H16,I16,J16,K16,L16)-MIN(D16,E16,F16,G16,H16,I16,J16,K16,L16)</f>
        <v>2.1400000000000006</v>
      </c>
      <c r="O16" s="36">
        <f>AVERAGE(D16,E16,F16,G16,H16,I16,J16,K16,L16)</f>
        <v>11.420000000000002</v>
      </c>
      <c r="P16" s="37">
        <v>0.5</v>
      </c>
      <c r="Q16" s="41">
        <f>O16+P16</f>
        <v>11.920000000000002</v>
      </c>
    </row>
    <row r="17" spans="2:17">
      <c r="B17" s="49"/>
      <c r="C17" s="31">
        <v>2</v>
      </c>
      <c r="D17" s="31">
        <v>7.9</v>
      </c>
      <c r="E17" s="31">
        <v>7.4</v>
      </c>
      <c r="F17" s="31">
        <v>6.9</v>
      </c>
      <c r="G17" s="31">
        <v>7.4</v>
      </c>
      <c r="H17" s="31">
        <v>7.1</v>
      </c>
      <c r="I17" s="31">
        <v>8.2200000000000006</v>
      </c>
      <c r="J17" s="31">
        <v>7.7</v>
      </c>
      <c r="K17" s="31"/>
      <c r="L17" s="31"/>
      <c r="M17" s="38">
        <f>STDEV(D17,E17,F17,G17,H17,I17,J17,K17,L17)</f>
        <v>0.4575920412228302</v>
      </c>
      <c r="N17" s="33">
        <f t="shared" ref="N17:N23" si="3">MAX(D17,E17,F17,G17,H17,I17,J17,K17,L17)-MIN(D17,E17,F17,G17,H17,I17,J17,K17,L17)</f>
        <v>1.3200000000000003</v>
      </c>
      <c r="O17" s="33">
        <f t="shared" ref="O17:O23" si="4">AVERAGE(D17,E17,F17,G17,H17,I17,J17,K17,L17)</f>
        <v>7.5171428571428578</v>
      </c>
      <c r="P17" s="39">
        <v>0.5</v>
      </c>
      <c r="Q17" s="42">
        <f t="shared" ref="Q17:Q23" si="5">O17+P17</f>
        <v>8.0171428571428578</v>
      </c>
    </row>
    <row r="18" spans="2:17">
      <c r="B18" s="49"/>
      <c r="C18" s="27">
        <v>3</v>
      </c>
      <c r="D18" s="31">
        <v>11.7</v>
      </c>
      <c r="E18" s="31">
        <v>10.5</v>
      </c>
      <c r="F18" s="31">
        <v>10.5</v>
      </c>
      <c r="G18" s="31">
        <v>12</v>
      </c>
      <c r="H18" s="31">
        <v>10.6</v>
      </c>
      <c r="I18" s="31">
        <v>12.48</v>
      </c>
      <c r="J18" s="31">
        <v>11.4</v>
      </c>
      <c r="K18" s="31"/>
      <c r="L18" s="31"/>
      <c r="M18" s="38">
        <f t="shared" ref="M18:M23" si="6">STDEV(D18,E18,F18,G18,H18,I18,J18,K18,L18)</f>
        <v>0.79806909833314932</v>
      </c>
      <c r="N18" s="33">
        <f t="shared" si="3"/>
        <v>1.9800000000000004</v>
      </c>
      <c r="O18" s="33">
        <f t="shared" si="4"/>
        <v>11.311428571428573</v>
      </c>
      <c r="P18" s="39">
        <v>0.5</v>
      </c>
      <c r="Q18" s="42">
        <f t="shared" si="5"/>
        <v>11.811428571428573</v>
      </c>
    </row>
    <row r="19" spans="2:17" ht="15.75" thickBot="1">
      <c r="B19" s="50"/>
      <c r="C19" s="31">
        <v>4</v>
      </c>
      <c r="D19" s="31">
        <v>8</v>
      </c>
      <c r="E19" s="31">
        <v>6.6</v>
      </c>
      <c r="F19" s="31">
        <v>6.2</v>
      </c>
      <c r="G19" s="31">
        <v>7.2</v>
      </c>
      <c r="H19" s="31">
        <v>7.5</v>
      </c>
      <c r="I19" s="31">
        <v>8.51</v>
      </c>
      <c r="J19" s="31">
        <v>7.7</v>
      </c>
      <c r="K19" s="31"/>
      <c r="L19" s="31"/>
      <c r="M19" s="38">
        <f t="shared" si="6"/>
        <v>0.79696746662404161</v>
      </c>
      <c r="N19" s="33">
        <f t="shared" si="3"/>
        <v>2.3099999999999996</v>
      </c>
      <c r="O19" s="33">
        <f t="shared" si="4"/>
        <v>7.387142857142857</v>
      </c>
      <c r="P19" s="39">
        <v>0.5</v>
      </c>
      <c r="Q19" s="42">
        <f t="shared" si="5"/>
        <v>7.887142857142857</v>
      </c>
    </row>
    <row r="20" spans="2:17" ht="12.95" customHeight="1">
      <c r="B20" s="48" t="s">
        <v>22</v>
      </c>
      <c r="C20" s="27">
        <v>5</v>
      </c>
      <c r="D20" s="31">
        <v>13.4</v>
      </c>
      <c r="E20" s="31">
        <v>11.5</v>
      </c>
      <c r="F20" s="31">
        <v>12.4</v>
      </c>
      <c r="G20" s="31">
        <v>12.2</v>
      </c>
      <c r="H20" s="31">
        <v>11.3</v>
      </c>
      <c r="I20" s="31">
        <v>11.78</v>
      </c>
      <c r="J20" s="31">
        <v>11.6</v>
      </c>
      <c r="K20" s="31"/>
      <c r="L20" s="31"/>
      <c r="M20" s="35">
        <f t="shared" si="6"/>
        <v>0.71923239505408687</v>
      </c>
      <c r="N20" s="36">
        <f t="shared" si="3"/>
        <v>2.0999999999999996</v>
      </c>
      <c r="O20" s="36">
        <f t="shared" si="4"/>
        <v>12.025714285714285</v>
      </c>
      <c r="P20" s="37">
        <v>0.5</v>
      </c>
      <c r="Q20" s="41">
        <f t="shared" si="5"/>
        <v>12.525714285714285</v>
      </c>
    </row>
    <row r="21" spans="2:17">
      <c r="B21" s="49"/>
      <c r="C21" s="31">
        <v>6</v>
      </c>
      <c r="D21" s="60">
        <v>10</v>
      </c>
      <c r="E21" s="31">
        <v>6.8</v>
      </c>
      <c r="F21" s="31">
        <v>8.9</v>
      </c>
      <c r="G21" s="31">
        <v>9.1999999999999993</v>
      </c>
      <c r="H21" s="31">
        <v>8.3000000000000007</v>
      </c>
      <c r="I21" s="31">
        <v>8.3000000000000007</v>
      </c>
      <c r="J21" s="31">
        <v>8.1</v>
      </c>
      <c r="K21" s="31"/>
      <c r="L21" s="31"/>
      <c r="M21" s="38">
        <f t="shared" si="6"/>
        <v>1.0023781246425432</v>
      </c>
      <c r="N21" s="33">
        <f t="shared" si="3"/>
        <v>3.2</v>
      </c>
      <c r="O21" s="33">
        <f>AVERAGE(E21,F21,G21,H21,I21,J21,K21,L21)</f>
        <v>8.2666666666666675</v>
      </c>
      <c r="P21" s="39">
        <v>0.5</v>
      </c>
      <c r="Q21" s="42">
        <f t="shared" si="5"/>
        <v>8.7666666666666675</v>
      </c>
    </row>
    <row r="22" spans="2:17">
      <c r="B22" s="49"/>
      <c r="C22" s="27">
        <v>7</v>
      </c>
      <c r="D22" s="31">
        <v>11.9</v>
      </c>
      <c r="E22" s="31">
        <v>10.8</v>
      </c>
      <c r="F22" s="31">
        <v>11.1</v>
      </c>
      <c r="G22" s="31">
        <v>12.5</v>
      </c>
      <c r="H22" s="31">
        <v>11.3</v>
      </c>
      <c r="I22" s="31">
        <v>13.04</v>
      </c>
      <c r="J22" s="31">
        <v>12.1</v>
      </c>
      <c r="K22" s="31"/>
      <c r="L22" s="31"/>
      <c r="M22" s="38">
        <f t="shared" si="6"/>
        <v>0.80257917574114312</v>
      </c>
      <c r="N22" s="33">
        <f t="shared" si="3"/>
        <v>2.2399999999999984</v>
      </c>
      <c r="O22" s="33">
        <f t="shared" si="4"/>
        <v>11.820000000000002</v>
      </c>
      <c r="P22" s="39">
        <v>0.5</v>
      </c>
      <c r="Q22" s="42">
        <f t="shared" si="5"/>
        <v>12.320000000000002</v>
      </c>
    </row>
    <row r="23" spans="2:17">
      <c r="B23" s="50"/>
      <c r="C23" s="31">
        <v>8</v>
      </c>
      <c r="D23" s="31">
        <v>8.3000000000000007</v>
      </c>
      <c r="E23" s="60">
        <v>6.6</v>
      </c>
      <c r="F23" s="31">
        <v>6.9</v>
      </c>
      <c r="G23" s="31">
        <v>7.6</v>
      </c>
      <c r="H23" s="31">
        <v>8.1</v>
      </c>
      <c r="I23" s="31">
        <v>9.41</v>
      </c>
      <c r="J23" s="31">
        <v>8.5</v>
      </c>
      <c r="K23" s="31"/>
      <c r="L23" s="31"/>
      <c r="M23" s="38">
        <f t="shared" si="6"/>
        <v>0.96767517178816198</v>
      </c>
      <c r="N23" s="33">
        <f t="shared" si="3"/>
        <v>2.8100000000000005</v>
      </c>
      <c r="O23" s="33">
        <f>AVERAGE(D23,F23,G23,H23,I23,J23,K23,L23)</f>
        <v>8.1349999999999998</v>
      </c>
      <c r="P23" s="39">
        <v>0.5</v>
      </c>
      <c r="Q23" s="42">
        <f t="shared" si="5"/>
        <v>8.6349999999999998</v>
      </c>
    </row>
    <row r="26" spans="2:17">
      <c r="E26" s="32"/>
    </row>
    <row r="27" spans="2:17">
      <c r="E27" s="32"/>
    </row>
    <row r="28" spans="2:17">
      <c r="E28" s="32"/>
    </row>
    <row r="29" spans="2:17">
      <c r="E29" s="32"/>
    </row>
    <row r="30" spans="2:17">
      <c r="E30" s="32"/>
    </row>
  </sheetData>
  <mergeCells count="6">
    <mergeCell ref="B20:B23"/>
    <mergeCell ref="B2:O2"/>
    <mergeCell ref="B14:Q14"/>
    <mergeCell ref="B4:B7"/>
    <mergeCell ref="B8:B11"/>
    <mergeCell ref="B16:B19"/>
  </mergeCells>
  <phoneticPr fontId="8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zoomScale="70" zoomScaleNormal="70" workbookViewId="0">
      <selection activeCell="O55" sqref="O55"/>
    </sheetView>
  </sheetViews>
  <sheetFormatPr defaultColWidth="8.85546875" defaultRowHeight="15"/>
  <cols>
    <col min="2" max="19" width="11.42578125" customWidth="1"/>
  </cols>
  <sheetData>
    <row r="1" spans="1:24">
      <c r="A1" s="1"/>
      <c r="B1" s="2"/>
      <c r="C1" s="2"/>
      <c r="D1" s="3"/>
      <c r="E1" s="3"/>
      <c r="F1" s="3"/>
      <c r="G1" s="3"/>
      <c r="H1" s="3"/>
      <c r="I1" s="3"/>
      <c r="J1" s="22"/>
      <c r="K1" s="22"/>
      <c r="L1" s="4"/>
      <c r="M1" s="4"/>
      <c r="N1" s="4"/>
      <c r="O1" s="4"/>
      <c r="P1" s="4"/>
      <c r="Q1" s="4"/>
      <c r="R1" s="4"/>
    </row>
    <row r="2" spans="1:24" ht="21">
      <c r="A2" s="1"/>
      <c r="B2" s="4"/>
      <c r="C2" s="4"/>
      <c r="D2" s="3"/>
      <c r="E2" s="3"/>
      <c r="F2" s="3"/>
      <c r="G2" s="3"/>
      <c r="H2" s="3"/>
      <c r="I2" s="3"/>
      <c r="J2" s="22"/>
      <c r="K2" s="22"/>
      <c r="L2" s="4"/>
      <c r="M2" s="4"/>
      <c r="N2" s="4"/>
      <c r="O2" s="4"/>
      <c r="P2" s="4"/>
      <c r="Q2" s="4"/>
      <c r="R2" s="4"/>
      <c r="W2" s="24" t="s">
        <v>10</v>
      </c>
      <c r="X2" s="24"/>
    </row>
    <row r="3" spans="1:24" ht="21">
      <c r="A3" s="1"/>
      <c r="B3" s="4"/>
      <c r="C3" s="4"/>
      <c r="D3" s="3"/>
      <c r="E3" s="3"/>
      <c r="F3" s="3"/>
      <c r="G3" s="3"/>
      <c r="H3" s="3"/>
      <c r="I3" s="3"/>
      <c r="J3" s="22"/>
      <c r="K3" s="22"/>
      <c r="L3" s="4"/>
      <c r="M3" s="4"/>
      <c r="N3" s="4"/>
      <c r="O3" s="4"/>
      <c r="P3" s="4"/>
      <c r="Q3" s="4"/>
      <c r="R3" s="4"/>
      <c r="W3" s="24" t="s">
        <v>12</v>
      </c>
      <c r="X3" s="24"/>
    </row>
    <row r="4" spans="1:24" ht="21">
      <c r="A4" s="1"/>
      <c r="B4" s="4"/>
      <c r="C4" s="4"/>
      <c r="D4" s="3"/>
      <c r="E4" s="3"/>
      <c r="F4" s="3"/>
      <c r="G4" s="3"/>
      <c r="H4" s="3"/>
      <c r="I4" s="3"/>
      <c r="J4" s="22"/>
      <c r="K4" s="22"/>
      <c r="L4" s="4"/>
      <c r="M4" s="4"/>
      <c r="N4" s="4"/>
      <c r="O4" s="4"/>
      <c r="P4" s="4"/>
      <c r="Q4" s="4"/>
      <c r="R4" s="4"/>
      <c r="W4" s="24" t="s">
        <v>44</v>
      </c>
      <c r="X4" s="24"/>
    </row>
    <row r="5" spans="1:24">
      <c r="A5" s="1"/>
      <c r="B5" s="4"/>
      <c r="C5" s="4"/>
      <c r="D5" s="3"/>
      <c r="E5" s="3"/>
      <c r="F5" s="3"/>
      <c r="G5" s="3"/>
      <c r="H5" s="3"/>
      <c r="I5" s="3"/>
      <c r="J5" s="22"/>
      <c r="K5" s="22"/>
      <c r="L5" s="4"/>
      <c r="M5" s="4"/>
      <c r="N5" s="4"/>
      <c r="O5" s="4"/>
      <c r="P5" s="4"/>
      <c r="Q5" s="4"/>
      <c r="R5" s="4"/>
    </row>
    <row r="6" spans="1:24">
      <c r="A6" s="1"/>
      <c r="B6" s="4"/>
      <c r="C6" s="4"/>
      <c r="D6" s="3"/>
      <c r="E6" s="3"/>
      <c r="F6" s="3"/>
      <c r="G6" s="3"/>
      <c r="H6" s="3"/>
      <c r="I6" s="3"/>
      <c r="J6" s="22"/>
      <c r="K6" s="22"/>
      <c r="L6" s="4"/>
      <c r="M6" s="4"/>
      <c r="N6" s="4"/>
      <c r="O6" s="4"/>
      <c r="P6" s="4"/>
      <c r="Q6" s="4"/>
      <c r="R6" s="4"/>
    </row>
    <row r="7" spans="1:24">
      <c r="A7" s="1"/>
      <c r="B7" s="4"/>
      <c r="C7" s="4"/>
      <c r="D7" s="3"/>
      <c r="E7" s="3"/>
      <c r="F7" s="3"/>
      <c r="G7" s="3"/>
      <c r="H7" s="3"/>
      <c r="I7" s="3"/>
      <c r="J7" s="22"/>
      <c r="K7" s="22"/>
      <c r="L7" s="4"/>
      <c r="M7" s="4"/>
      <c r="N7" s="4"/>
      <c r="O7" s="4"/>
      <c r="P7" s="4"/>
      <c r="Q7" s="4"/>
      <c r="R7" s="4"/>
      <c r="S7" s="4"/>
    </row>
    <row r="8" spans="1:24">
      <c r="A8" s="1"/>
      <c r="B8" s="4"/>
      <c r="C8" s="4"/>
      <c r="D8" s="3"/>
      <c r="E8" s="3"/>
      <c r="F8" s="3"/>
      <c r="G8" s="3"/>
      <c r="H8" s="3"/>
      <c r="I8" s="3"/>
      <c r="J8" s="22"/>
      <c r="K8" s="22"/>
      <c r="L8" s="4"/>
      <c r="M8" s="4"/>
      <c r="N8" s="4"/>
      <c r="O8" s="4"/>
      <c r="P8" s="4"/>
      <c r="Q8" s="4"/>
      <c r="R8" s="4"/>
      <c r="S8" s="4"/>
    </row>
    <row r="9" spans="1:24">
      <c r="A9" s="1"/>
      <c r="B9" s="4"/>
      <c r="C9" s="4"/>
      <c r="D9" s="3"/>
      <c r="E9" s="3"/>
      <c r="F9" s="3"/>
      <c r="G9" s="3"/>
      <c r="H9" s="3"/>
      <c r="I9" s="3"/>
      <c r="J9" s="22"/>
      <c r="K9" s="22"/>
      <c r="L9" s="4"/>
      <c r="M9" s="4"/>
      <c r="N9" s="4"/>
      <c r="O9" s="4"/>
      <c r="P9" s="4"/>
      <c r="Q9" s="4"/>
      <c r="R9" s="4"/>
      <c r="S9" s="4"/>
    </row>
    <row r="10" spans="1:24">
      <c r="A10" s="1"/>
      <c r="B10" s="4"/>
      <c r="C10" s="4"/>
      <c r="D10" s="3"/>
      <c r="E10" s="3"/>
      <c r="F10" s="3"/>
      <c r="G10" s="3"/>
      <c r="H10" s="3"/>
      <c r="I10" s="3"/>
      <c r="J10" s="22"/>
      <c r="K10" s="22"/>
      <c r="L10" s="4"/>
      <c r="M10" s="4"/>
      <c r="N10" s="4"/>
      <c r="O10" s="4"/>
      <c r="P10" s="4"/>
      <c r="Q10" s="4"/>
      <c r="R10" s="4"/>
      <c r="S10" s="4"/>
    </row>
    <row r="11" spans="1:24">
      <c r="A11" s="1"/>
      <c r="B11" s="4"/>
      <c r="C11" s="4"/>
      <c r="D11" s="3"/>
      <c r="E11" s="3"/>
      <c r="F11" s="3"/>
      <c r="G11" s="3"/>
      <c r="H11" s="3"/>
      <c r="I11" s="3"/>
      <c r="J11" s="22"/>
      <c r="K11" s="22"/>
      <c r="L11" s="4"/>
      <c r="M11" s="4"/>
      <c r="N11" s="4"/>
      <c r="O11" s="4"/>
      <c r="P11" s="4"/>
      <c r="Q11" s="4"/>
      <c r="R11" s="4"/>
      <c r="S11" s="4"/>
    </row>
    <row r="12" spans="1:24">
      <c r="A12" s="1"/>
      <c r="B12" s="4"/>
      <c r="C12" s="4"/>
      <c r="D12" s="3"/>
      <c r="E12" s="3"/>
      <c r="F12" s="3"/>
      <c r="G12" s="3"/>
      <c r="H12" s="3"/>
      <c r="I12" s="3"/>
      <c r="J12" s="22"/>
      <c r="K12" s="22"/>
      <c r="L12" s="4"/>
      <c r="M12" s="4"/>
      <c r="N12" s="4"/>
      <c r="O12" s="4"/>
      <c r="P12" s="4"/>
      <c r="Q12" s="4"/>
      <c r="R12" s="4"/>
      <c r="S12" s="4"/>
    </row>
    <row r="13" spans="1:24">
      <c r="A13" s="1"/>
      <c r="B13" s="4"/>
      <c r="C13" s="4"/>
      <c r="D13" s="3"/>
      <c r="E13" s="3"/>
      <c r="F13" s="3"/>
      <c r="G13" s="3"/>
      <c r="H13" s="3"/>
      <c r="I13" s="3"/>
      <c r="J13" s="22"/>
      <c r="K13" s="22"/>
      <c r="L13" s="4"/>
      <c r="M13" s="4"/>
      <c r="N13" s="4"/>
      <c r="O13" s="4"/>
      <c r="P13" s="4"/>
      <c r="Q13" s="4"/>
      <c r="R13" s="4"/>
      <c r="S13" s="4"/>
    </row>
    <row r="14" spans="1:24">
      <c r="A14" s="1"/>
      <c r="B14" s="4"/>
      <c r="C14" s="4"/>
      <c r="D14" s="3"/>
      <c r="E14" s="3"/>
      <c r="F14" s="3"/>
      <c r="G14" s="3"/>
      <c r="H14" s="3"/>
      <c r="I14" s="3"/>
      <c r="J14" s="22"/>
      <c r="K14" s="22"/>
      <c r="L14" s="4"/>
      <c r="M14" s="4"/>
      <c r="N14" s="4"/>
      <c r="O14" s="4"/>
      <c r="P14" s="4"/>
      <c r="Q14" s="4"/>
      <c r="R14" s="4"/>
      <c r="S14" s="4"/>
    </row>
    <row r="15" spans="1:24">
      <c r="A15" s="1"/>
      <c r="B15" s="4"/>
      <c r="C15" s="4"/>
      <c r="D15" s="3"/>
      <c r="E15" s="3"/>
      <c r="F15" s="3"/>
      <c r="G15" s="3"/>
      <c r="H15" s="3"/>
      <c r="I15" s="3"/>
      <c r="J15" s="22"/>
      <c r="K15" s="22"/>
      <c r="L15" s="4"/>
      <c r="M15" s="4"/>
      <c r="N15" s="4"/>
      <c r="O15" s="4"/>
      <c r="P15" s="4"/>
      <c r="Q15" s="4"/>
      <c r="R15" s="4"/>
      <c r="S15" s="4"/>
    </row>
    <row r="16" spans="1:24">
      <c r="A16" s="1"/>
      <c r="B16" s="4"/>
      <c r="C16" s="4"/>
      <c r="D16" s="3"/>
      <c r="E16" s="3"/>
      <c r="F16" s="3"/>
      <c r="G16" s="3"/>
      <c r="H16" s="3"/>
      <c r="I16" s="3"/>
      <c r="J16" s="22"/>
      <c r="K16" s="22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2"/>
      <c r="K17" s="22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2"/>
      <c r="K18" s="22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2"/>
      <c r="K19" s="22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2"/>
      <c r="K20" s="22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2"/>
      <c r="K21" s="22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2"/>
      <c r="K22" s="22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2"/>
      <c r="K23" s="22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2"/>
      <c r="K24" s="22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2"/>
      <c r="K25" s="22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2"/>
      <c r="K26" s="22"/>
      <c r="L26" s="4"/>
      <c r="M26" s="4"/>
      <c r="N26" s="4"/>
      <c r="O26" s="4"/>
      <c r="P26" s="4"/>
      <c r="Q26" s="4"/>
      <c r="R26" s="4"/>
      <c r="S26" s="4"/>
    </row>
    <row r="27" spans="1:19" ht="26.25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65.25" customHeight="1">
      <c r="A28" s="5" t="s">
        <v>46</v>
      </c>
      <c r="B28" s="56" t="s">
        <v>26</v>
      </c>
      <c r="C28" s="57"/>
      <c r="D28" s="56" t="s">
        <v>47</v>
      </c>
      <c r="E28" s="57"/>
      <c r="F28" s="56" t="s">
        <v>48</v>
      </c>
      <c r="G28" s="57"/>
      <c r="H28" s="56" t="s">
        <v>49</v>
      </c>
      <c r="I28" s="57"/>
      <c r="J28" s="56" t="s">
        <v>39</v>
      </c>
      <c r="K28" s="57"/>
      <c r="L28" s="56" t="s">
        <v>40</v>
      </c>
      <c r="M28" s="57"/>
      <c r="N28" s="56" t="s">
        <v>41</v>
      </c>
      <c r="O28" s="57"/>
      <c r="P28" s="56" t="s">
        <v>33</v>
      </c>
      <c r="Q28" s="57"/>
      <c r="R28" s="56" t="s">
        <v>34</v>
      </c>
      <c r="S28" s="57"/>
    </row>
    <row r="29" spans="1:19">
      <c r="A29" s="5"/>
      <c r="B29" s="6" t="s">
        <v>50</v>
      </c>
      <c r="C29" s="6" t="s">
        <v>51</v>
      </c>
      <c r="D29" s="6" t="s">
        <v>50</v>
      </c>
      <c r="E29" s="6" t="s">
        <v>51</v>
      </c>
      <c r="F29" s="6" t="s">
        <v>50</v>
      </c>
      <c r="G29" s="6" t="s">
        <v>51</v>
      </c>
      <c r="H29" s="6" t="s">
        <v>50</v>
      </c>
      <c r="I29" s="6" t="s">
        <v>51</v>
      </c>
      <c r="J29" s="6" t="s">
        <v>50</v>
      </c>
      <c r="K29" s="6" t="s">
        <v>51</v>
      </c>
      <c r="L29" s="6" t="s">
        <v>50</v>
      </c>
      <c r="M29" s="6" t="s">
        <v>51</v>
      </c>
      <c r="N29" s="6" t="s">
        <v>50</v>
      </c>
      <c r="O29" s="6" t="s">
        <v>51</v>
      </c>
      <c r="P29" s="6" t="s">
        <v>50</v>
      </c>
      <c r="Q29" s="6" t="s">
        <v>51</v>
      </c>
      <c r="R29" s="6" t="s">
        <v>50</v>
      </c>
      <c r="S29" s="6" t="s">
        <v>51</v>
      </c>
    </row>
    <row r="30" spans="1:19">
      <c r="A30" s="7">
        <v>-5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23"/>
      <c r="Q30" s="23"/>
      <c r="R30" s="23"/>
      <c r="S30" s="23"/>
    </row>
    <row r="31" spans="1:19">
      <c r="A31" s="7">
        <f>A30+1</f>
        <v>-4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3"/>
      <c r="M31" s="23"/>
      <c r="N31" s="8"/>
      <c r="O31" s="8"/>
      <c r="P31" s="23"/>
      <c r="Q31" s="23"/>
      <c r="R31" s="23"/>
      <c r="S31" s="23"/>
    </row>
    <row r="32" spans="1:19">
      <c r="A32" s="7">
        <f t="shared" ref="A32:A55" si="0">A31+1</f>
        <v>-3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3"/>
      <c r="M32" s="23"/>
      <c r="N32" s="8"/>
      <c r="O32" s="8"/>
      <c r="P32" s="23"/>
      <c r="Q32" s="23"/>
      <c r="R32" s="23"/>
      <c r="S32" s="23"/>
    </row>
    <row r="33" spans="1:19">
      <c r="A33" s="7">
        <f t="shared" si="0"/>
        <v>-2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3"/>
      <c r="M33" s="23"/>
      <c r="N33" s="8"/>
      <c r="O33" s="8"/>
      <c r="P33" s="23"/>
      <c r="Q33" s="23"/>
      <c r="R33" s="23"/>
      <c r="S33" s="23"/>
    </row>
    <row r="34" spans="1:19">
      <c r="A34" s="7">
        <f t="shared" si="0"/>
        <v>-1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3"/>
      <c r="M34" s="23"/>
      <c r="N34" s="8"/>
      <c r="O34" s="8"/>
      <c r="P34" s="23"/>
      <c r="Q34" s="23"/>
      <c r="R34" s="23"/>
      <c r="S34" s="23"/>
    </row>
    <row r="35" spans="1:19">
      <c r="A35" s="7">
        <f t="shared" si="0"/>
        <v>0</v>
      </c>
      <c r="B35" s="8">
        <v>953836.8</v>
      </c>
      <c r="C35" s="8">
        <v>2178265.6</v>
      </c>
      <c r="D35" s="8"/>
      <c r="E35" s="8"/>
      <c r="F35" s="9"/>
      <c r="G35" s="9"/>
      <c r="H35" s="8"/>
      <c r="I35" s="8"/>
      <c r="J35" s="8"/>
      <c r="K35" s="8"/>
      <c r="L35" s="23"/>
      <c r="M35" s="23"/>
      <c r="N35" s="8"/>
      <c r="O35" s="8"/>
      <c r="P35" s="23"/>
      <c r="Q35" s="23"/>
      <c r="R35" s="23"/>
      <c r="S35" s="23"/>
    </row>
    <row r="36" spans="1:19">
      <c r="A36" s="7">
        <f t="shared" si="0"/>
        <v>1</v>
      </c>
      <c r="B36" s="8">
        <v>1319136</v>
      </c>
      <c r="C36" s="8">
        <v>2590918.4</v>
      </c>
      <c r="D36" s="8"/>
      <c r="E36" s="8"/>
      <c r="F36" s="9"/>
      <c r="G36" s="9"/>
      <c r="H36" s="8"/>
      <c r="I36" s="8"/>
      <c r="J36" s="8"/>
      <c r="K36" s="8"/>
      <c r="L36" s="23"/>
      <c r="M36" s="23"/>
      <c r="N36" s="8"/>
      <c r="O36" s="8"/>
      <c r="P36" s="23"/>
      <c r="Q36" s="23"/>
      <c r="R36" s="23"/>
      <c r="S36" s="23"/>
    </row>
    <row r="37" spans="1:19">
      <c r="A37" s="7">
        <f t="shared" si="0"/>
        <v>2</v>
      </c>
      <c r="B37" s="8">
        <v>1684435.2</v>
      </c>
      <c r="C37" s="8">
        <v>2990041.6</v>
      </c>
      <c r="D37" s="8"/>
      <c r="E37" s="8"/>
      <c r="F37" s="9"/>
      <c r="G37" s="9"/>
      <c r="H37" s="8"/>
      <c r="I37" s="8"/>
      <c r="J37" s="8"/>
      <c r="K37" s="8"/>
      <c r="L37" s="23"/>
      <c r="M37" s="23"/>
      <c r="N37" s="8"/>
      <c r="O37" s="8"/>
      <c r="P37" s="23"/>
      <c r="Q37" s="23"/>
      <c r="R37" s="23"/>
      <c r="S37" s="23"/>
    </row>
    <row r="38" spans="1:19">
      <c r="A38" s="7">
        <f t="shared" si="0"/>
        <v>3</v>
      </c>
      <c r="B38" s="8">
        <v>2063264</v>
      </c>
      <c r="C38" s="8">
        <v>3395929.6</v>
      </c>
      <c r="D38" s="8"/>
      <c r="E38" s="8"/>
      <c r="F38" s="9"/>
      <c r="G38" s="9"/>
      <c r="H38" s="8"/>
      <c r="I38" s="8"/>
      <c r="J38" s="8"/>
      <c r="K38" s="8"/>
      <c r="L38" s="23"/>
      <c r="M38" s="23"/>
      <c r="N38" s="8"/>
      <c r="O38" s="8"/>
      <c r="P38" s="23"/>
      <c r="Q38" s="23"/>
      <c r="R38" s="23"/>
      <c r="S38" s="23"/>
    </row>
    <row r="39" spans="1:19">
      <c r="A39" s="7">
        <f t="shared" si="0"/>
        <v>4</v>
      </c>
      <c r="B39" s="8">
        <v>2469152</v>
      </c>
      <c r="C39" s="8">
        <v>3849171.2</v>
      </c>
      <c r="D39" s="8"/>
      <c r="E39" s="8"/>
      <c r="F39" s="9"/>
      <c r="G39" s="9"/>
      <c r="H39" s="8"/>
      <c r="I39" s="8"/>
      <c r="J39" s="8"/>
      <c r="K39" s="8"/>
      <c r="L39" s="23"/>
      <c r="M39" s="23"/>
      <c r="N39" s="8"/>
      <c r="O39" s="8"/>
      <c r="P39" s="23"/>
      <c r="Q39" s="23"/>
      <c r="R39" s="23"/>
      <c r="S39" s="23"/>
    </row>
    <row r="40" spans="1:19">
      <c r="A40" s="7">
        <f t="shared" si="0"/>
        <v>5</v>
      </c>
      <c r="B40" s="8">
        <v>2861510.4</v>
      </c>
      <c r="C40" s="8">
        <v>4329472</v>
      </c>
      <c r="D40" s="8"/>
      <c r="E40" s="8"/>
      <c r="F40" s="9"/>
      <c r="G40" s="9"/>
      <c r="H40" s="8"/>
      <c r="I40" s="8"/>
      <c r="J40" s="8"/>
      <c r="K40" s="8"/>
      <c r="L40" s="23"/>
      <c r="M40" s="23"/>
      <c r="N40" s="8"/>
      <c r="O40" s="8"/>
      <c r="P40" s="23"/>
      <c r="Q40" s="23"/>
      <c r="R40" s="23"/>
      <c r="S40" s="23"/>
    </row>
    <row r="41" spans="1:19">
      <c r="A41" s="7">
        <f t="shared" si="0"/>
        <v>6</v>
      </c>
      <c r="B41" s="8">
        <v>3294457.6</v>
      </c>
      <c r="C41" s="8">
        <v>4796243.2</v>
      </c>
      <c r="D41" s="8"/>
      <c r="E41" s="8"/>
      <c r="F41" s="9"/>
      <c r="G41" s="9"/>
      <c r="H41" s="8"/>
      <c r="I41" s="8"/>
      <c r="J41" s="8"/>
      <c r="K41" s="8"/>
      <c r="L41" s="23"/>
      <c r="M41" s="23"/>
      <c r="N41" s="8"/>
      <c r="O41" s="8"/>
      <c r="P41" s="23"/>
      <c r="Q41" s="23"/>
      <c r="R41" s="23"/>
      <c r="S41" s="23"/>
    </row>
    <row r="42" spans="1:19">
      <c r="A42" s="7">
        <f t="shared" si="0"/>
        <v>7</v>
      </c>
      <c r="B42" s="8">
        <v>3694257.28</v>
      </c>
      <c r="C42" s="8">
        <v>5323897.5999999996</v>
      </c>
      <c r="D42" s="8"/>
      <c r="E42" s="8"/>
      <c r="F42" s="9"/>
      <c r="G42" s="9"/>
      <c r="H42" s="8"/>
      <c r="I42" s="8"/>
      <c r="J42" s="8"/>
      <c r="K42" s="8"/>
      <c r="L42" s="23"/>
      <c r="M42" s="23"/>
      <c r="N42" s="8"/>
      <c r="O42" s="8"/>
      <c r="P42" s="23"/>
      <c r="Q42" s="23"/>
      <c r="R42" s="23"/>
      <c r="S42" s="23"/>
    </row>
    <row r="43" spans="1:19">
      <c r="A43" s="7">
        <f t="shared" si="0"/>
        <v>8</v>
      </c>
      <c r="B43" s="8">
        <v>4146822.4</v>
      </c>
      <c r="C43" s="8">
        <v>5817728</v>
      </c>
      <c r="D43" s="8"/>
      <c r="E43" s="8"/>
      <c r="F43" s="9"/>
      <c r="G43" s="9"/>
      <c r="H43" s="8"/>
      <c r="I43" s="8"/>
      <c r="J43" s="8"/>
      <c r="K43" s="8"/>
      <c r="L43" s="23"/>
      <c r="M43" s="23"/>
      <c r="N43" s="8"/>
      <c r="O43" s="8"/>
      <c r="P43" s="23"/>
      <c r="Q43" s="23"/>
      <c r="R43" s="23"/>
      <c r="S43" s="23"/>
    </row>
    <row r="44" spans="1:19">
      <c r="A44" s="7">
        <f t="shared" si="0"/>
        <v>9</v>
      </c>
      <c r="B44" s="8">
        <v>4552710.4000000004</v>
      </c>
      <c r="C44" s="8">
        <v>6216851.2000000002</v>
      </c>
      <c r="D44" s="8"/>
      <c r="E44" s="8"/>
      <c r="F44" s="9"/>
      <c r="G44" s="9"/>
      <c r="H44" s="8"/>
      <c r="I44" s="8"/>
      <c r="J44" s="8"/>
      <c r="K44" s="8"/>
      <c r="L44" s="23"/>
      <c r="M44" s="23"/>
      <c r="N44" s="8"/>
      <c r="O44" s="8"/>
      <c r="P44" s="23"/>
      <c r="Q44" s="23"/>
      <c r="R44" s="23"/>
      <c r="S44" s="23"/>
    </row>
    <row r="45" spans="1:19">
      <c r="A45" s="7">
        <f t="shared" si="0"/>
        <v>10</v>
      </c>
      <c r="B45" s="8">
        <v>4985657.5999999996</v>
      </c>
      <c r="C45" s="8">
        <v>6440089.5999999996</v>
      </c>
      <c r="D45" s="8"/>
      <c r="E45" s="8"/>
      <c r="F45" s="9"/>
      <c r="G45" s="9"/>
      <c r="H45" s="8"/>
      <c r="I45" s="8"/>
      <c r="J45" s="8"/>
      <c r="K45" s="8"/>
      <c r="L45" s="23"/>
      <c r="M45" s="23"/>
      <c r="N45" s="8"/>
      <c r="O45" s="8"/>
      <c r="P45" s="23"/>
      <c r="Q45" s="23"/>
      <c r="R45" s="23"/>
      <c r="S45" s="23"/>
    </row>
    <row r="46" spans="1:19">
      <c r="A46" s="7">
        <f t="shared" si="0"/>
        <v>11</v>
      </c>
      <c r="B46" s="8">
        <v>5310368</v>
      </c>
      <c r="C46" s="8">
        <v>6595680</v>
      </c>
      <c r="D46" s="8"/>
      <c r="E46" s="8"/>
      <c r="F46" s="9"/>
      <c r="G46" s="9"/>
      <c r="H46" s="8"/>
      <c r="I46" s="8"/>
      <c r="J46" s="8"/>
      <c r="K46" s="8"/>
      <c r="L46" s="23"/>
      <c r="M46" s="23"/>
      <c r="N46" s="8"/>
      <c r="O46" s="8"/>
      <c r="P46" s="23"/>
      <c r="Q46" s="23"/>
      <c r="R46" s="23"/>
      <c r="S46" s="23"/>
    </row>
    <row r="47" spans="1:19">
      <c r="A47" s="7">
        <f t="shared" si="0"/>
        <v>12</v>
      </c>
      <c r="B47" s="8">
        <v>5628313.5999999996</v>
      </c>
      <c r="C47" s="8">
        <v>6676857.5999999996</v>
      </c>
      <c r="D47" s="8"/>
      <c r="E47" s="8"/>
      <c r="F47" s="9"/>
      <c r="G47" s="9"/>
      <c r="H47" s="8"/>
      <c r="I47" s="8"/>
      <c r="J47" s="8"/>
      <c r="K47" s="8"/>
      <c r="L47" s="23"/>
      <c r="M47" s="23"/>
      <c r="N47" s="8"/>
      <c r="O47" s="8"/>
      <c r="P47" s="23"/>
      <c r="Q47" s="23"/>
      <c r="R47" s="23"/>
      <c r="S47" s="23"/>
    </row>
    <row r="48" spans="1:19">
      <c r="A48" s="7">
        <f t="shared" si="0"/>
        <v>13</v>
      </c>
      <c r="B48" s="8">
        <v>5871846.4000000004</v>
      </c>
      <c r="C48" s="8">
        <v>6730976</v>
      </c>
      <c r="D48" s="8"/>
      <c r="E48" s="8"/>
      <c r="F48" s="9"/>
      <c r="G48" s="9"/>
      <c r="H48" s="8"/>
      <c r="I48" s="8"/>
      <c r="J48" s="8"/>
      <c r="K48" s="8"/>
      <c r="L48" s="23"/>
      <c r="M48" s="23"/>
      <c r="N48" s="8"/>
      <c r="O48" s="8"/>
      <c r="P48" s="23"/>
      <c r="Q48" s="23"/>
      <c r="R48" s="23"/>
      <c r="S48" s="23"/>
    </row>
    <row r="49" spans="1:19">
      <c r="A49" s="7">
        <f t="shared" si="0"/>
        <v>14</v>
      </c>
      <c r="B49" s="8">
        <v>6142438.4000000004</v>
      </c>
      <c r="C49" s="8">
        <v>6764800</v>
      </c>
      <c r="D49" s="8"/>
      <c r="E49" s="8"/>
      <c r="F49" s="9"/>
      <c r="G49" s="9"/>
      <c r="H49" s="8"/>
      <c r="I49" s="8"/>
      <c r="J49" s="8"/>
      <c r="K49" s="8"/>
      <c r="L49" s="23"/>
      <c r="M49" s="23"/>
      <c r="N49" s="8"/>
      <c r="O49" s="8"/>
      <c r="P49" s="23"/>
      <c r="Q49" s="23"/>
      <c r="R49" s="23"/>
      <c r="S49" s="23"/>
    </row>
    <row r="50" spans="1:19">
      <c r="A50" s="7">
        <f t="shared" si="0"/>
        <v>15</v>
      </c>
      <c r="B50" s="8">
        <v>6318323.2000000002</v>
      </c>
      <c r="C50" s="8">
        <v>6764800</v>
      </c>
      <c r="D50" s="8"/>
      <c r="E50" s="8"/>
      <c r="F50" s="9"/>
      <c r="G50" s="9"/>
      <c r="H50" s="8"/>
      <c r="I50" s="8"/>
      <c r="J50" s="8"/>
      <c r="K50" s="8"/>
      <c r="L50" s="23"/>
      <c r="M50" s="23"/>
      <c r="N50" s="8"/>
      <c r="O50" s="8"/>
      <c r="P50" s="23"/>
      <c r="Q50" s="23"/>
      <c r="R50" s="23"/>
      <c r="S50" s="23"/>
    </row>
    <row r="51" spans="1:19">
      <c r="A51" s="7">
        <f t="shared" si="0"/>
        <v>16</v>
      </c>
      <c r="B51" s="8">
        <v>6446854.4000000004</v>
      </c>
      <c r="C51" s="8">
        <v>6764800</v>
      </c>
      <c r="D51" s="8"/>
      <c r="E51" s="8"/>
      <c r="F51" s="9"/>
      <c r="G51" s="9"/>
      <c r="H51" s="8"/>
      <c r="I51" s="8"/>
      <c r="J51" s="8"/>
      <c r="K51" s="8"/>
      <c r="L51" s="23"/>
      <c r="M51" s="23"/>
      <c r="N51" s="8"/>
      <c r="O51" s="8"/>
      <c r="P51" s="23"/>
      <c r="Q51" s="23"/>
      <c r="R51" s="23"/>
      <c r="S51" s="23"/>
    </row>
    <row r="52" spans="1:19">
      <c r="A52" s="7">
        <f t="shared" si="0"/>
        <v>17</v>
      </c>
      <c r="B52" s="8">
        <v>6541561.5999999996</v>
      </c>
      <c r="C52" s="8">
        <v>6764800</v>
      </c>
      <c r="D52" s="8"/>
      <c r="E52" s="8"/>
      <c r="F52" s="9"/>
      <c r="G52" s="9"/>
      <c r="H52" s="8"/>
      <c r="I52" s="8"/>
      <c r="J52" s="8"/>
      <c r="K52" s="8"/>
      <c r="L52" s="23"/>
      <c r="M52" s="23"/>
      <c r="N52" s="8"/>
      <c r="O52" s="8"/>
      <c r="P52" s="23"/>
      <c r="Q52" s="23"/>
      <c r="R52" s="23"/>
      <c r="S52" s="23"/>
    </row>
    <row r="53" spans="1:19">
      <c r="A53" s="7">
        <f t="shared" si="0"/>
        <v>18</v>
      </c>
      <c r="B53" s="8">
        <v>6615974.4000000004</v>
      </c>
      <c r="C53" s="8">
        <v>6764800</v>
      </c>
      <c r="D53" s="8"/>
      <c r="E53" s="8"/>
      <c r="F53" s="9"/>
      <c r="G53" s="9"/>
      <c r="H53" s="8"/>
      <c r="I53" s="8"/>
      <c r="J53" s="8"/>
      <c r="K53" s="8"/>
      <c r="L53" s="23"/>
      <c r="M53" s="23"/>
      <c r="N53" s="8"/>
      <c r="O53" s="8"/>
      <c r="P53" s="23"/>
      <c r="Q53" s="23"/>
      <c r="R53" s="23"/>
      <c r="S53" s="23"/>
    </row>
    <row r="54" spans="1:19">
      <c r="A54" s="7">
        <f t="shared" si="0"/>
        <v>19</v>
      </c>
      <c r="B54" s="8">
        <v>6670092.7999999998</v>
      </c>
      <c r="C54" s="8">
        <v>6764800</v>
      </c>
      <c r="D54" s="8"/>
      <c r="E54" s="8"/>
      <c r="F54" s="9"/>
      <c r="G54" s="9"/>
      <c r="H54" s="8"/>
      <c r="I54" s="8"/>
      <c r="J54" s="8"/>
      <c r="K54" s="8"/>
      <c r="L54" s="23"/>
      <c r="M54" s="23"/>
      <c r="N54" s="8"/>
      <c r="O54" s="8"/>
      <c r="P54" s="23"/>
      <c r="Q54" s="23"/>
      <c r="R54" s="23"/>
      <c r="S54" s="8"/>
    </row>
    <row r="55" spans="1:19">
      <c r="A55" s="7">
        <f t="shared" si="0"/>
        <v>20</v>
      </c>
      <c r="B55" s="8">
        <v>6703916.7999999998</v>
      </c>
      <c r="C55" s="8">
        <v>6764800</v>
      </c>
      <c r="D55" s="8"/>
      <c r="E55" s="8"/>
      <c r="F55" s="9"/>
      <c r="G55" s="9"/>
      <c r="H55" s="8"/>
      <c r="I55" s="8"/>
      <c r="J55" s="8"/>
      <c r="K55" s="8"/>
      <c r="L55" s="23"/>
      <c r="M55" s="23"/>
      <c r="N55" s="8"/>
      <c r="O55" s="8"/>
      <c r="P55" s="23"/>
      <c r="Q55" s="23"/>
      <c r="R55" s="23"/>
      <c r="S55" s="8"/>
    </row>
    <row r="57" spans="1:19" ht="45">
      <c r="A57" s="13" t="s">
        <v>52</v>
      </c>
      <c r="B57" s="14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9.4330019354018226</v>
      </c>
      <c r="C57" s="14">
        <f t="shared" si="1"/>
        <v>5.8752268569656101</v>
      </c>
      <c r="D57" s="14" t="str">
        <f t="shared" si="1"/>
        <v/>
      </c>
      <c r="E57" s="14" t="str">
        <f t="shared" si="1"/>
        <v/>
      </c>
      <c r="F57" s="14" t="str">
        <f t="shared" si="1"/>
        <v/>
      </c>
      <c r="G57" s="14" t="str">
        <f t="shared" si="1"/>
        <v/>
      </c>
      <c r="H57" s="14" t="str">
        <f t="shared" si="1"/>
        <v/>
      </c>
      <c r="I57" s="14" t="str">
        <f t="shared" si="1"/>
        <v/>
      </c>
      <c r="J57" s="14" t="str">
        <f t="shared" si="1"/>
        <v/>
      </c>
      <c r="K57" s="14" t="str">
        <f t="shared" si="1"/>
        <v/>
      </c>
      <c r="L57" s="14" t="str">
        <f t="shared" si="1"/>
        <v/>
      </c>
      <c r="M57" s="14" t="str">
        <f t="shared" si="1"/>
        <v/>
      </c>
      <c r="N57" s="14" t="str">
        <f t="shared" si="1"/>
        <v/>
      </c>
      <c r="O57" s="14" t="str">
        <f t="shared" si="1"/>
        <v/>
      </c>
      <c r="P57" s="14" t="str">
        <f t="shared" si="1"/>
        <v/>
      </c>
      <c r="Q57" s="14" t="str">
        <f t="shared" si="1"/>
        <v/>
      </c>
      <c r="R57" s="14" t="str">
        <f t="shared" si="1"/>
        <v/>
      </c>
      <c r="S57" s="14" t="str">
        <f t="shared" si="1"/>
        <v/>
      </c>
    </row>
    <row r="58" spans="1:19">
      <c r="A58" s="1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>
      <c r="A59" s="16" t="s">
        <v>53</v>
      </c>
      <c r="B59" s="17">
        <v>0.7</v>
      </c>
      <c r="C59" s="1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>
      <c r="A60" s="19" t="s">
        <v>54</v>
      </c>
      <c r="B60" s="20">
        <v>6764800</v>
      </c>
      <c r="C60" s="21" t="s">
        <v>55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5"/>
      <c r="S60" s="25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8" type="noConversion"/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0"/>
  <sheetViews>
    <sheetView zoomScale="70" zoomScaleNormal="70" workbookViewId="0">
      <selection activeCell="H38" sqref="H38"/>
    </sheetView>
  </sheetViews>
  <sheetFormatPr defaultColWidth="8.85546875" defaultRowHeight="15"/>
  <cols>
    <col min="2" max="19" width="11.42578125" customWidth="1"/>
  </cols>
  <sheetData>
    <row r="1" spans="1:24">
      <c r="A1" s="1"/>
      <c r="B1" s="2"/>
      <c r="C1" s="2"/>
      <c r="D1" s="3"/>
      <c r="E1" s="3"/>
      <c r="F1" s="3"/>
      <c r="G1" s="3"/>
      <c r="H1" s="3"/>
      <c r="I1" s="3"/>
      <c r="J1" s="22"/>
      <c r="K1" s="22"/>
      <c r="L1" s="4"/>
      <c r="M1" s="4"/>
      <c r="N1" s="4"/>
      <c r="O1" s="4"/>
      <c r="P1" s="4"/>
      <c r="Q1" s="4"/>
      <c r="R1" s="4"/>
    </row>
    <row r="2" spans="1:24" ht="21">
      <c r="A2" s="1"/>
      <c r="B2" s="4"/>
      <c r="C2" s="4"/>
      <c r="D2" s="3"/>
      <c r="E2" s="3"/>
      <c r="F2" s="3"/>
      <c r="G2" s="3"/>
      <c r="H2" s="3"/>
      <c r="I2" s="3"/>
      <c r="J2" s="22"/>
      <c r="K2" s="22"/>
      <c r="L2" s="4"/>
      <c r="M2" s="4"/>
      <c r="N2" s="4"/>
      <c r="O2" s="4"/>
      <c r="P2" s="4"/>
      <c r="Q2" s="4"/>
      <c r="R2" s="4"/>
      <c r="W2" s="24" t="s">
        <v>10</v>
      </c>
      <c r="X2" s="24"/>
    </row>
    <row r="3" spans="1:24" ht="21">
      <c r="A3" s="1"/>
      <c r="B3" s="4"/>
      <c r="C3" s="4"/>
      <c r="D3" s="3"/>
      <c r="E3" s="3"/>
      <c r="F3" s="3"/>
      <c r="G3" s="3"/>
      <c r="H3" s="3"/>
      <c r="I3" s="3"/>
      <c r="J3" s="22"/>
      <c r="K3" s="22"/>
      <c r="L3" s="4"/>
      <c r="M3" s="4"/>
      <c r="N3" s="4"/>
      <c r="O3" s="4"/>
      <c r="P3" s="4"/>
      <c r="Q3" s="4"/>
      <c r="R3" s="4"/>
      <c r="W3" s="24" t="s">
        <v>18</v>
      </c>
      <c r="X3" s="24"/>
    </row>
    <row r="4" spans="1:24" ht="21">
      <c r="A4" s="1"/>
      <c r="B4" s="4"/>
      <c r="C4" s="4"/>
      <c r="D4" s="3"/>
      <c r="E4" s="3"/>
      <c r="F4" s="3"/>
      <c r="G4" s="3"/>
      <c r="H4" s="3"/>
      <c r="I4" s="3"/>
      <c r="J4" s="22"/>
      <c r="K4" s="22"/>
      <c r="L4" s="4"/>
      <c r="M4" s="4"/>
      <c r="N4" s="4"/>
      <c r="O4" s="4"/>
      <c r="P4" s="4"/>
      <c r="Q4" s="4"/>
      <c r="R4" s="4"/>
      <c r="W4" s="24" t="s">
        <v>56</v>
      </c>
      <c r="X4" s="24"/>
    </row>
    <row r="5" spans="1:24">
      <c r="A5" s="1"/>
      <c r="B5" s="4"/>
      <c r="C5" s="4"/>
      <c r="D5" s="3"/>
      <c r="E5" s="3"/>
      <c r="F5" s="3"/>
      <c r="G5" s="3"/>
      <c r="H5" s="3"/>
      <c r="I5" s="3"/>
      <c r="J5" s="22"/>
      <c r="K5" s="22"/>
      <c r="L5" s="4"/>
      <c r="M5" s="4"/>
      <c r="N5" s="4"/>
      <c r="O5" s="4"/>
      <c r="P5" s="4"/>
      <c r="Q5" s="4"/>
      <c r="R5" s="4"/>
    </row>
    <row r="6" spans="1:24">
      <c r="A6" s="1"/>
      <c r="B6" s="4"/>
      <c r="C6" s="4"/>
      <c r="D6" s="3"/>
      <c r="E6" s="3"/>
      <c r="F6" s="3"/>
      <c r="G6" s="3"/>
      <c r="H6" s="3"/>
      <c r="I6" s="3"/>
      <c r="J6" s="22"/>
      <c r="K6" s="22"/>
      <c r="L6" s="4"/>
      <c r="M6" s="4"/>
      <c r="N6" s="4"/>
      <c r="O6" s="4"/>
      <c r="P6" s="4"/>
      <c r="Q6" s="4"/>
      <c r="R6" s="4"/>
    </row>
    <row r="7" spans="1:24">
      <c r="A7" s="1"/>
      <c r="B7" s="4"/>
      <c r="C7" s="4"/>
      <c r="D7" s="3"/>
      <c r="E7" s="3"/>
      <c r="F7" s="3"/>
      <c r="G7" s="3"/>
      <c r="H7" s="3"/>
      <c r="I7" s="3"/>
      <c r="J7" s="22"/>
      <c r="K7" s="22"/>
      <c r="L7" s="4"/>
      <c r="M7" s="4"/>
      <c r="N7" s="4"/>
      <c r="O7" s="4"/>
      <c r="P7" s="4"/>
      <c r="Q7" s="4"/>
      <c r="R7" s="4"/>
      <c r="S7" s="4"/>
    </row>
    <row r="8" spans="1:24">
      <c r="A8" s="1"/>
      <c r="B8" s="4"/>
      <c r="C8" s="4"/>
      <c r="D8" s="3"/>
      <c r="E8" s="3"/>
      <c r="F8" s="3"/>
      <c r="G8" s="3"/>
      <c r="H8" s="3"/>
      <c r="I8" s="3"/>
      <c r="J8" s="22"/>
      <c r="K8" s="22"/>
      <c r="L8" s="4"/>
      <c r="M8" s="4"/>
      <c r="N8" s="4"/>
      <c r="O8" s="4"/>
      <c r="P8" s="4"/>
      <c r="Q8" s="4"/>
      <c r="R8" s="4"/>
      <c r="S8" s="4"/>
    </row>
    <row r="9" spans="1:24">
      <c r="A9" s="1"/>
      <c r="B9" s="4"/>
      <c r="C9" s="4"/>
      <c r="D9" s="3"/>
      <c r="E9" s="3"/>
      <c r="F9" s="3"/>
      <c r="G9" s="3"/>
      <c r="H9" s="3"/>
      <c r="I9" s="3"/>
      <c r="J9" s="22"/>
      <c r="K9" s="22"/>
      <c r="L9" s="4"/>
      <c r="M9" s="4"/>
      <c r="N9" s="4"/>
      <c r="O9" s="4"/>
      <c r="P9" s="4"/>
      <c r="Q9" s="4"/>
      <c r="R9" s="4"/>
      <c r="S9" s="4"/>
    </row>
    <row r="10" spans="1:24">
      <c r="A10" s="1"/>
      <c r="B10" s="4"/>
      <c r="C10" s="4"/>
      <c r="D10" s="3"/>
      <c r="E10" s="3"/>
      <c r="F10" s="3"/>
      <c r="G10" s="3"/>
      <c r="H10" s="3"/>
      <c r="I10" s="3"/>
      <c r="J10" s="22"/>
      <c r="K10" s="22"/>
      <c r="L10" s="4"/>
      <c r="M10" s="4"/>
      <c r="N10" s="4"/>
      <c r="O10" s="4"/>
      <c r="P10" s="4"/>
      <c r="Q10" s="4"/>
      <c r="R10" s="4"/>
      <c r="S10" s="4"/>
    </row>
    <row r="11" spans="1:24">
      <c r="A11" s="1"/>
      <c r="B11" s="4"/>
      <c r="C11" s="4"/>
      <c r="D11" s="3"/>
      <c r="E11" s="3"/>
      <c r="F11" s="3"/>
      <c r="G11" s="3"/>
      <c r="H11" s="3"/>
      <c r="I11" s="3"/>
      <c r="J11" s="22"/>
      <c r="K11" s="22"/>
      <c r="L11" s="4"/>
      <c r="M11" s="4"/>
      <c r="N11" s="4"/>
      <c r="O11" s="4"/>
      <c r="P11" s="4"/>
      <c r="Q11" s="4"/>
      <c r="R11" s="4"/>
      <c r="S11" s="4"/>
    </row>
    <row r="12" spans="1:24">
      <c r="A12" s="1"/>
      <c r="B12" s="4"/>
      <c r="C12" s="4"/>
      <c r="D12" s="3"/>
      <c r="E12" s="3"/>
      <c r="F12" s="3"/>
      <c r="G12" s="3"/>
      <c r="H12" s="3"/>
      <c r="I12" s="3"/>
      <c r="J12" s="22"/>
      <c r="K12" s="22"/>
      <c r="L12" s="4"/>
      <c r="M12" s="4"/>
      <c r="N12" s="4"/>
      <c r="O12" s="4"/>
      <c r="P12" s="4"/>
      <c r="Q12" s="4"/>
      <c r="R12" s="4"/>
      <c r="S12" s="4"/>
    </row>
    <row r="13" spans="1:24">
      <c r="A13" s="1"/>
      <c r="B13" s="4"/>
      <c r="C13" s="4"/>
      <c r="D13" s="3"/>
      <c r="E13" s="3"/>
      <c r="F13" s="3"/>
      <c r="G13" s="3"/>
      <c r="H13" s="3"/>
      <c r="I13" s="3"/>
      <c r="J13" s="22"/>
      <c r="K13" s="22"/>
      <c r="L13" s="4"/>
      <c r="M13" s="4"/>
      <c r="N13" s="4"/>
      <c r="O13" s="4"/>
      <c r="P13" s="4"/>
      <c r="Q13" s="4"/>
      <c r="R13" s="4"/>
      <c r="S13" s="4"/>
    </row>
    <row r="14" spans="1:24">
      <c r="A14" s="1"/>
      <c r="B14" s="4"/>
      <c r="C14" s="4"/>
      <c r="D14" s="3"/>
      <c r="E14" s="3"/>
      <c r="F14" s="3"/>
      <c r="G14" s="3"/>
      <c r="H14" s="3"/>
      <c r="I14" s="3"/>
      <c r="J14" s="22"/>
      <c r="K14" s="22"/>
      <c r="L14" s="4"/>
      <c r="M14" s="4"/>
      <c r="N14" s="4"/>
      <c r="O14" s="4"/>
      <c r="P14" s="4"/>
      <c r="Q14" s="4"/>
      <c r="R14" s="4"/>
      <c r="S14" s="4"/>
    </row>
    <row r="15" spans="1:24">
      <c r="A15" s="1"/>
      <c r="B15" s="4"/>
      <c r="C15" s="4"/>
      <c r="D15" s="3"/>
      <c r="E15" s="3"/>
      <c r="F15" s="3"/>
      <c r="G15" s="3"/>
      <c r="H15" s="3"/>
      <c r="I15" s="3"/>
      <c r="J15" s="22"/>
      <c r="K15" s="22"/>
      <c r="L15" s="4"/>
      <c r="M15" s="4"/>
      <c r="N15" s="4"/>
      <c r="O15" s="4"/>
      <c r="P15" s="4"/>
      <c r="Q15" s="4"/>
      <c r="R15" s="4"/>
      <c r="S15" s="4"/>
    </row>
    <row r="16" spans="1:24">
      <c r="A16" s="1"/>
      <c r="B16" s="4"/>
      <c r="C16" s="4"/>
      <c r="D16" s="3"/>
      <c r="E16" s="3"/>
      <c r="F16" s="3"/>
      <c r="G16" s="3"/>
      <c r="H16" s="3"/>
      <c r="I16" s="3"/>
      <c r="J16" s="22"/>
      <c r="K16" s="22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2"/>
      <c r="K17" s="22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2"/>
      <c r="K18" s="22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2"/>
      <c r="K19" s="22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2"/>
      <c r="K20" s="22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2"/>
      <c r="K21" s="22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2"/>
      <c r="K22" s="22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2"/>
      <c r="K23" s="22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2"/>
      <c r="K24" s="22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2"/>
      <c r="K25" s="22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2"/>
      <c r="K26" s="22"/>
      <c r="L26" s="4"/>
      <c r="M26" s="4"/>
      <c r="N26" s="4"/>
      <c r="O26" s="4"/>
      <c r="P26" s="4"/>
      <c r="Q26" s="4"/>
      <c r="R26" s="4"/>
      <c r="S26" s="4"/>
    </row>
    <row r="27" spans="1:19" ht="26.25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65.25" customHeight="1">
      <c r="A28" s="5" t="s">
        <v>46</v>
      </c>
      <c r="B28" s="56" t="s">
        <v>26</v>
      </c>
      <c r="C28" s="57"/>
      <c r="D28" s="56" t="s">
        <v>47</v>
      </c>
      <c r="E28" s="57"/>
      <c r="F28" s="56" t="s">
        <v>48</v>
      </c>
      <c r="G28" s="57"/>
      <c r="H28" s="56" t="s">
        <v>49</v>
      </c>
      <c r="I28" s="57"/>
      <c r="J28" s="56" t="s">
        <v>39</v>
      </c>
      <c r="K28" s="57"/>
      <c r="L28" s="56" t="s">
        <v>40</v>
      </c>
      <c r="M28" s="57"/>
      <c r="N28" s="56" t="s">
        <v>41</v>
      </c>
      <c r="O28" s="57"/>
      <c r="P28" s="56" t="s">
        <v>33</v>
      </c>
      <c r="Q28" s="57"/>
      <c r="R28" s="56" t="s">
        <v>34</v>
      </c>
      <c r="S28" s="57"/>
    </row>
    <row r="29" spans="1:19">
      <c r="A29" s="5"/>
      <c r="B29" s="6" t="s">
        <v>50</v>
      </c>
      <c r="C29" s="6" t="s">
        <v>51</v>
      </c>
      <c r="D29" s="6" t="s">
        <v>50</v>
      </c>
      <c r="E29" s="6" t="s">
        <v>51</v>
      </c>
      <c r="F29" s="6" t="s">
        <v>50</v>
      </c>
      <c r="G29" s="6" t="s">
        <v>51</v>
      </c>
      <c r="H29" s="6" t="s">
        <v>50</v>
      </c>
      <c r="I29" s="6" t="s">
        <v>51</v>
      </c>
      <c r="J29" s="6" t="s">
        <v>50</v>
      </c>
      <c r="K29" s="6" t="s">
        <v>51</v>
      </c>
      <c r="L29" s="6" t="s">
        <v>50</v>
      </c>
      <c r="M29" s="6" t="s">
        <v>51</v>
      </c>
      <c r="N29" s="6" t="s">
        <v>50</v>
      </c>
      <c r="O29" s="6" t="s">
        <v>51</v>
      </c>
      <c r="P29" s="6" t="s">
        <v>50</v>
      </c>
      <c r="Q29" s="6" t="s">
        <v>51</v>
      </c>
      <c r="R29" s="6" t="s">
        <v>50</v>
      </c>
      <c r="S29" s="6" t="s">
        <v>51</v>
      </c>
    </row>
    <row r="30" spans="1:19">
      <c r="A30" s="7">
        <v>-5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23"/>
      <c r="Q30" s="23"/>
      <c r="R30" s="23"/>
      <c r="S30" s="23"/>
    </row>
    <row r="31" spans="1:19">
      <c r="A31" s="7">
        <f>A30+1</f>
        <v>-4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3"/>
      <c r="M31" s="23"/>
      <c r="N31" s="8"/>
      <c r="O31" s="8"/>
      <c r="P31" s="23"/>
      <c r="Q31" s="23"/>
      <c r="R31" s="23"/>
      <c r="S31" s="23"/>
    </row>
    <row r="32" spans="1:19">
      <c r="A32" s="7">
        <f t="shared" ref="A32:A55" si="0">A31+1</f>
        <v>-3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3"/>
      <c r="M32" s="23"/>
      <c r="N32" s="8"/>
      <c r="O32" s="8"/>
      <c r="P32" s="23"/>
      <c r="Q32" s="23"/>
      <c r="R32" s="23"/>
      <c r="S32" s="23"/>
    </row>
    <row r="33" spans="1:19">
      <c r="A33" s="7">
        <f t="shared" si="0"/>
        <v>-2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3"/>
      <c r="M33" s="23"/>
      <c r="N33" s="8"/>
      <c r="O33" s="8"/>
      <c r="P33" s="23"/>
      <c r="Q33" s="23"/>
      <c r="R33" s="23"/>
      <c r="S33" s="23"/>
    </row>
    <row r="34" spans="1:19">
      <c r="A34" s="7">
        <f t="shared" si="0"/>
        <v>-1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3"/>
      <c r="M34" s="23"/>
      <c r="N34" s="8"/>
      <c r="O34" s="8"/>
      <c r="P34" s="23"/>
      <c r="Q34" s="23"/>
      <c r="R34" s="23"/>
      <c r="S34" s="23"/>
    </row>
    <row r="35" spans="1:19">
      <c r="A35" s="7">
        <f t="shared" si="0"/>
        <v>0</v>
      </c>
      <c r="B35" s="8">
        <v>1055571.2</v>
      </c>
      <c r="C35" s="8">
        <v>3020396.8</v>
      </c>
      <c r="D35" s="8"/>
      <c r="E35" s="8"/>
      <c r="F35" s="9"/>
      <c r="G35" s="9"/>
      <c r="H35" s="8"/>
      <c r="I35" s="8"/>
      <c r="J35" s="8"/>
      <c r="K35" s="8"/>
      <c r="L35" s="23"/>
      <c r="M35" s="23"/>
      <c r="N35" s="8"/>
      <c r="O35" s="8"/>
      <c r="P35" s="23"/>
      <c r="Q35" s="23"/>
      <c r="R35" s="8"/>
      <c r="S35" s="23"/>
    </row>
    <row r="36" spans="1:19">
      <c r="A36" s="7">
        <f t="shared" si="0"/>
        <v>1</v>
      </c>
      <c r="B36" s="8">
        <v>1599033.6</v>
      </c>
      <c r="C36" s="8">
        <v>3731078.4</v>
      </c>
      <c r="D36" s="8"/>
      <c r="E36" s="8"/>
      <c r="F36" s="9"/>
      <c r="G36" s="9"/>
      <c r="H36" s="8"/>
      <c r="I36" s="8"/>
      <c r="J36" s="8"/>
      <c r="K36" s="8"/>
      <c r="L36" s="23"/>
      <c r="M36" s="23"/>
      <c r="N36" s="8"/>
      <c r="O36" s="8"/>
      <c r="P36" s="23"/>
      <c r="Q36" s="23"/>
      <c r="R36" s="8"/>
      <c r="S36" s="23"/>
    </row>
    <row r="37" spans="1:19">
      <c r="A37" s="7">
        <f t="shared" si="0"/>
        <v>2</v>
      </c>
      <c r="B37" s="8">
        <v>2215654.3999999999</v>
      </c>
      <c r="C37" s="8">
        <v>4368601.5999999996</v>
      </c>
      <c r="D37" s="8"/>
      <c r="E37" s="8"/>
      <c r="F37" s="9"/>
      <c r="G37" s="9"/>
      <c r="H37" s="8"/>
      <c r="I37" s="8"/>
      <c r="J37" s="8"/>
      <c r="K37" s="8"/>
      <c r="L37" s="23"/>
      <c r="M37" s="23"/>
      <c r="N37" s="8"/>
      <c r="O37" s="8"/>
      <c r="P37" s="23"/>
      <c r="Q37" s="23"/>
      <c r="R37" s="8"/>
      <c r="S37" s="23"/>
    </row>
    <row r="38" spans="1:19">
      <c r="A38" s="7">
        <f t="shared" si="0"/>
        <v>3</v>
      </c>
      <c r="B38" s="8">
        <v>2821824</v>
      </c>
      <c r="C38" s="8">
        <v>4995673.5999999996</v>
      </c>
      <c r="D38" s="8"/>
      <c r="E38" s="8"/>
      <c r="F38" s="9"/>
      <c r="G38" s="9"/>
      <c r="H38" s="8"/>
      <c r="I38" s="8"/>
      <c r="J38" s="8"/>
      <c r="K38" s="8"/>
      <c r="L38" s="23"/>
      <c r="M38" s="23"/>
      <c r="N38" s="8"/>
      <c r="O38" s="8"/>
      <c r="P38" s="23"/>
      <c r="Q38" s="23"/>
      <c r="R38" s="8"/>
      <c r="S38" s="23"/>
    </row>
    <row r="39" spans="1:19">
      <c r="A39" s="7">
        <f t="shared" si="0"/>
        <v>4</v>
      </c>
      <c r="B39" s="8">
        <v>3469798.4</v>
      </c>
      <c r="C39" s="8">
        <v>5695904</v>
      </c>
      <c r="D39" s="8"/>
      <c r="E39" s="8"/>
      <c r="F39" s="9"/>
      <c r="G39" s="9"/>
      <c r="H39" s="8"/>
      <c r="I39" s="8"/>
      <c r="J39" s="8"/>
      <c r="K39" s="8"/>
      <c r="L39" s="23"/>
      <c r="M39" s="23"/>
      <c r="N39" s="8"/>
      <c r="O39" s="8"/>
      <c r="P39" s="23"/>
      <c r="Q39" s="23"/>
      <c r="R39" s="8"/>
      <c r="S39" s="23"/>
    </row>
    <row r="40" spans="1:19">
      <c r="A40" s="7">
        <f t="shared" si="0"/>
        <v>5</v>
      </c>
      <c r="B40" s="8">
        <v>4149126.4</v>
      </c>
      <c r="C40" s="8">
        <v>6437939.2000000002</v>
      </c>
      <c r="D40" s="8"/>
      <c r="E40" s="8"/>
      <c r="F40" s="9"/>
      <c r="G40" s="9"/>
      <c r="H40" s="8"/>
      <c r="I40" s="8"/>
      <c r="J40" s="8"/>
      <c r="K40" s="8"/>
      <c r="L40" s="23"/>
      <c r="M40" s="23"/>
      <c r="N40" s="8"/>
      <c r="O40" s="8"/>
      <c r="P40" s="23"/>
      <c r="Q40" s="23"/>
      <c r="R40" s="8"/>
      <c r="S40" s="23"/>
    </row>
    <row r="41" spans="1:19">
      <c r="A41" s="7">
        <f t="shared" si="0"/>
        <v>6</v>
      </c>
      <c r="B41" s="8">
        <v>4807552</v>
      </c>
      <c r="C41" s="8">
        <v>7294937.5999999996</v>
      </c>
      <c r="D41" s="8"/>
      <c r="E41" s="8"/>
      <c r="F41" s="9"/>
      <c r="G41" s="9"/>
      <c r="H41" s="8"/>
      <c r="I41" s="8"/>
      <c r="J41" s="8"/>
      <c r="K41" s="8"/>
      <c r="L41" s="23"/>
      <c r="M41" s="23"/>
      <c r="N41" s="8"/>
      <c r="O41" s="8"/>
      <c r="P41" s="23"/>
      <c r="Q41" s="23"/>
      <c r="R41" s="8"/>
      <c r="S41" s="23"/>
    </row>
    <row r="42" spans="1:19">
      <c r="A42" s="7">
        <f t="shared" si="0"/>
        <v>7</v>
      </c>
      <c r="B42" s="8">
        <v>5465977.5999999996</v>
      </c>
      <c r="C42" s="8">
        <v>8099680</v>
      </c>
      <c r="D42" s="8"/>
      <c r="E42" s="8"/>
      <c r="F42" s="9"/>
      <c r="G42" s="9"/>
      <c r="H42" s="8"/>
      <c r="I42" s="8"/>
      <c r="J42" s="8"/>
      <c r="K42" s="8"/>
      <c r="L42" s="23"/>
      <c r="M42" s="23"/>
      <c r="N42" s="8"/>
      <c r="O42" s="8"/>
      <c r="P42" s="23"/>
      <c r="Q42" s="23"/>
      <c r="R42" s="8"/>
      <c r="S42" s="23"/>
    </row>
    <row r="43" spans="1:19">
      <c r="A43" s="7">
        <f t="shared" si="0"/>
        <v>8</v>
      </c>
      <c r="B43" s="8">
        <v>6155756.7999999998</v>
      </c>
      <c r="C43" s="8">
        <v>8904422.4000000004</v>
      </c>
      <c r="D43" s="8"/>
      <c r="E43" s="8"/>
      <c r="F43" s="9"/>
      <c r="G43" s="9"/>
      <c r="H43" s="8"/>
      <c r="I43" s="8"/>
      <c r="J43" s="8"/>
      <c r="K43" s="8"/>
      <c r="L43" s="23"/>
      <c r="M43" s="23"/>
      <c r="N43" s="8"/>
      <c r="O43" s="8"/>
      <c r="P43" s="23"/>
      <c r="Q43" s="23"/>
      <c r="R43" s="8"/>
      <c r="S43" s="23"/>
    </row>
    <row r="44" spans="1:19">
      <c r="A44" s="7">
        <f t="shared" si="0"/>
        <v>9</v>
      </c>
      <c r="B44" s="8">
        <v>6845536</v>
      </c>
      <c r="C44" s="8">
        <v>9531494.4000000004</v>
      </c>
      <c r="D44" s="8"/>
      <c r="E44" s="8"/>
      <c r="F44" s="9"/>
      <c r="G44" s="9"/>
      <c r="H44" s="8"/>
      <c r="I44" s="8"/>
      <c r="J44" s="8"/>
      <c r="K44" s="8"/>
      <c r="L44" s="23"/>
      <c r="M44" s="23"/>
      <c r="N44" s="8"/>
      <c r="O44" s="8"/>
      <c r="P44" s="23"/>
      <c r="Q44" s="23"/>
      <c r="R44" s="8"/>
      <c r="S44" s="23"/>
    </row>
    <row r="45" spans="1:19">
      <c r="A45" s="7">
        <f t="shared" si="0"/>
        <v>10</v>
      </c>
      <c r="B45" s="8">
        <v>7545766.4000000004</v>
      </c>
      <c r="C45" s="8">
        <v>9928640</v>
      </c>
      <c r="D45" s="8"/>
      <c r="E45" s="8"/>
      <c r="F45" s="9"/>
      <c r="G45" s="9"/>
      <c r="H45" s="8"/>
      <c r="I45" s="8"/>
      <c r="J45" s="8"/>
      <c r="K45" s="8"/>
      <c r="L45" s="23"/>
      <c r="M45" s="23"/>
      <c r="N45" s="8"/>
      <c r="O45" s="8"/>
      <c r="P45" s="23"/>
      <c r="Q45" s="23"/>
      <c r="R45" s="8"/>
      <c r="S45" s="23"/>
    </row>
    <row r="46" spans="1:19">
      <c r="A46" s="7">
        <f t="shared" si="0"/>
        <v>11</v>
      </c>
      <c r="B46" s="8">
        <v>8110131.2000000002</v>
      </c>
      <c r="C46" s="8">
        <v>10158566.4</v>
      </c>
      <c r="D46" s="8"/>
      <c r="E46" s="8"/>
      <c r="F46" s="9"/>
      <c r="G46" s="9"/>
      <c r="H46" s="8"/>
      <c r="I46" s="8"/>
      <c r="J46" s="8"/>
      <c r="K46" s="8"/>
      <c r="L46" s="23"/>
      <c r="M46" s="23"/>
      <c r="N46" s="8"/>
      <c r="O46" s="8"/>
      <c r="P46" s="23"/>
      <c r="Q46" s="23"/>
      <c r="R46" s="8"/>
      <c r="S46" s="23"/>
    </row>
    <row r="47" spans="1:19">
      <c r="A47" s="7">
        <f t="shared" si="0"/>
        <v>12</v>
      </c>
      <c r="B47" s="8">
        <v>8653593.5999999996</v>
      </c>
      <c r="C47" s="8">
        <v>10325785.6</v>
      </c>
      <c r="D47" s="8"/>
      <c r="E47" s="8"/>
      <c r="F47" s="9"/>
      <c r="G47" s="9"/>
      <c r="H47" s="8"/>
      <c r="I47" s="8"/>
      <c r="J47" s="8"/>
      <c r="K47" s="8"/>
      <c r="L47" s="23"/>
      <c r="M47" s="23"/>
      <c r="N47" s="8"/>
      <c r="O47" s="8"/>
      <c r="P47" s="23"/>
      <c r="Q47" s="23"/>
      <c r="R47" s="8"/>
      <c r="S47" s="23"/>
    </row>
    <row r="48" spans="1:19">
      <c r="A48" s="7">
        <f t="shared" si="0"/>
        <v>13</v>
      </c>
      <c r="B48" s="8">
        <v>9071641.5999999996</v>
      </c>
      <c r="C48" s="8">
        <v>10398944</v>
      </c>
      <c r="D48" s="8"/>
      <c r="E48" s="8"/>
      <c r="F48" s="9"/>
      <c r="G48" s="9"/>
      <c r="H48" s="8"/>
      <c r="I48" s="8"/>
      <c r="J48" s="8"/>
      <c r="K48" s="8"/>
      <c r="L48" s="23"/>
      <c r="M48" s="23"/>
      <c r="N48" s="8"/>
      <c r="O48" s="8"/>
      <c r="P48" s="23"/>
      <c r="Q48" s="23"/>
      <c r="R48" s="8"/>
      <c r="S48" s="23"/>
    </row>
    <row r="49" spans="1:19">
      <c r="A49" s="7">
        <f t="shared" si="0"/>
        <v>14</v>
      </c>
      <c r="B49" s="8">
        <v>9447884.8000000007</v>
      </c>
      <c r="C49" s="8">
        <v>10451200</v>
      </c>
      <c r="D49" s="8"/>
      <c r="E49" s="8"/>
      <c r="F49" s="9"/>
      <c r="G49" s="9"/>
      <c r="H49" s="8"/>
      <c r="I49" s="8"/>
      <c r="J49" s="8"/>
      <c r="K49" s="8"/>
      <c r="L49" s="23"/>
      <c r="M49" s="23"/>
      <c r="N49" s="8"/>
      <c r="O49" s="8"/>
      <c r="P49" s="23"/>
      <c r="Q49" s="23"/>
      <c r="R49" s="8"/>
      <c r="S49" s="23"/>
    </row>
    <row r="50" spans="1:19">
      <c r="A50" s="7">
        <f t="shared" si="0"/>
        <v>15</v>
      </c>
      <c r="B50" s="8">
        <v>9750969.5999999996</v>
      </c>
      <c r="C50" s="8">
        <v>10451200</v>
      </c>
      <c r="D50" s="8"/>
      <c r="E50" s="8"/>
      <c r="F50" s="9"/>
      <c r="G50" s="9"/>
      <c r="H50" s="8"/>
      <c r="I50" s="8"/>
      <c r="J50" s="8"/>
      <c r="K50" s="8"/>
      <c r="L50" s="23"/>
      <c r="M50" s="23"/>
      <c r="N50" s="8"/>
      <c r="O50" s="8"/>
      <c r="P50" s="23"/>
      <c r="Q50" s="23"/>
      <c r="R50" s="8"/>
      <c r="S50" s="23"/>
    </row>
    <row r="51" spans="1:19">
      <c r="A51" s="7">
        <f t="shared" si="0"/>
        <v>16</v>
      </c>
      <c r="B51" s="8">
        <v>9918188.8000000007</v>
      </c>
      <c r="C51" s="8">
        <v>10451200</v>
      </c>
      <c r="D51" s="8"/>
      <c r="E51" s="8"/>
      <c r="F51" s="9"/>
      <c r="G51" s="9"/>
      <c r="H51" s="8"/>
      <c r="I51" s="8"/>
      <c r="J51" s="8"/>
      <c r="K51" s="8"/>
      <c r="L51" s="23"/>
      <c r="M51" s="23"/>
      <c r="N51" s="8"/>
      <c r="O51" s="8"/>
      <c r="P51" s="23"/>
      <c r="Q51" s="23"/>
      <c r="R51" s="8"/>
      <c r="S51" s="23"/>
    </row>
    <row r="52" spans="1:19">
      <c r="A52" s="7">
        <f t="shared" si="0"/>
        <v>17</v>
      </c>
      <c r="B52" s="8">
        <v>10137664</v>
      </c>
      <c r="C52" s="8">
        <v>10451200</v>
      </c>
      <c r="D52" s="8"/>
      <c r="E52" s="8"/>
      <c r="F52" s="9"/>
      <c r="G52" s="9"/>
      <c r="H52" s="8"/>
      <c r="I52" s="8"/>
      <c r="J52" s="8"/>
      <c r="K52" s="8"/>
      <c r="L52" s="23"/>
      <c r="M52" s="23"/>
      <c r="N52" s="8"/>
      <c r="O52" s="8"/>
      <c r="P52" s="23"/>
      <c r="Q52" s="23"/>
      <c r="R52" s="8"/>
      <c r="S52" s="23"/>
    </row>
    <row r="53" spans="1:19">
      <c r="A53" s="7">
        <f t="shared" si="0"/>
        <v>18</v>
      </c>
      <c r="B53" s="8">
        <v>10221273.6</v>
      </c>
      <c r="C53" s="8">
        <v>10451200</v>
      </c>
      <c r="D53" s="8"/>
      <c r="E53" s="8"/>
      <c r="F53" s="9"/>
      <c r="G53" s="9"/>
      <c r="H53" s="8"/>
      <c r="I53" s="8"/>
      <c r="J53" s="8"/>
      <c r="K53" s="8"/>
      <c r="L53" s="23"/>
      <c r="M53" s="23"/>
      <c r="N53" s="8"/>
      <c r="O53" s="8"/>
      <c r="P53" s="23"/>
      <c r="Q53" s="23"/>
      <c r="R53" s="8"/>
      <c r="S53" s="23"/>
    </row>
    <row r="54" spans="1:19">
      <c r="A54" s="7">
        <f t="shared" si="0"/>
        <v>19</v>
      </c>
      <c r="B54" s="8">
        <v>10304883.199999999</v>
      </c>
      <c r="C54" s="8">
        <v>10451200</v>
      </c>
      <c r="D54" s="8"/>
      <c r="E54" s="8"/>
      <c r="F54" s="9"/>
      <c r="G54" s="9"/>
      <c r="H54" s="8"/>
      <c r="I54" s="8"/>
      <c r="J54" s="8"/>
      <c r="K54" s="8"/>
      <c r="L54" s="23"/>
      <c r="M54" s="23"/>
      <c r="N54" s="8"/>
      <c r="O54" s="8"/>
      <c r="P54" s="23"/>
      <c r="Q54" s="23"/>
      <c r="R54" s="8"/>
      <c r="S54" s="8"/>
    </row>
    <row r="55" spans="1:19">
      <c r="A55" s="7">
        <f t="shared" si="0"/>
        <v>20</v>
      </c>
      <c r="B55" s="8">
        <v>10346688</v>
      </c>
      <c r="C55" s="8">
        <v>10451200</v>
      </c>
      <c r="D55" s="8"/>
      <c r="E55" s="8"/>
      <c r="F55" s="9"/>
      <c r="G55" s="9"/>
      <c r="H55" s="8"/>
      <c r="I55" s="8"/>
      <c r="J55" s="8"/>
      <c r="K55" s="8"/>
      <c r="L55" s="23"/>
      <c r="M55" s="23"/>
      <c r="N55" s="8"/>
      <c r="O55" s="8"/>
      <c r="P55" s="23"/>
      <c r="Q55" s="23"/>
      <c r="R55" s="8"/>
      <c r="S55" s="8"/>
    </row>
    <row r="57" spans="1:19" ht="45">
      <c r="A57" s="13" t="s">
        <v>52</v>
      </c>
      <c r="B57" s="14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9.68225860367086</v>
      </c>
      <c r="C57" s="14">
        <f t="shared" si="1"/>
        <v>6.0273425546445329</v>
      </c>
      <c r="D57" s="14" t="str">
        <f t="shared" si="1"/>
        <v/>
      </c>
      <c r="E57" s="14" t="str">
        <f t="shared" si="1"/>
        <v/>
      </c>
      <c r="F57" s="14" t="str">
        <f t="shared" si="1"/>
        <v/>
      </c>
      <c r="G57" s="14" t="str">
        <f t="shared" si="1"/>
        <v/>
      </c>
      <c r="H57" s="14" t="str">
        <f t="shared" si="1"/>
        <v/>
      </c>
      <c r="I57" s="14" t="str">
        <f t="shared" si="1"/>
        <v/>
      </c>
      <c r="J57" s="14" t="str">
        <f t="shared" si="1"/>
        <v/>
      </c>
      <c r="K57" s="14" t="str">
        <f t="shared" si="1"/>
        <v/>
      </c>
      <c r="L57" s="14" t="str">
        <f t="shared" si="1"/>
        <v/>
      </c>
      <c r="M57" s="14" t="str">
        <f t="shared" si="1"/>
        <v/>
      </c>
      <c r="N57" s="14" t="str">
        <f t="shared" si="1"/>
        <v/>
      </c>
      <c r="O57" s="14" t="str">
        <f t="shared" si="1"/>
        <v/>
      </c>
      <c r="P57" s="14" t="str">
        <f t="shared" si="1"/>
        <v/>
      </c>
      <c r="Q57" s="14" t="str">
        <f t="shared" si="1"/>
        <v/>
      </c>
      <c r="R57" s="14" t="str">
        <f t="shared" si="1"/>
        <v/>
      </c>
      <c r="S57" s="14" t="str">
        <f t="shared" si="1"/>
        <v/>
      </c>
    </row>
    <row r="58" spans="1:19">
      <c r="A58" s="1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>
      <c r="A59" s="16" t="s">
        <v>53</v>
      </c>
      <c r="B59" s="17">
        <v>0.7</v>
      </c>
      <c r="C59" s="1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>
      <c r="A60" s="19" t="s">
        <v>54</v>
      </c>
      <c r="B60" s="20">
        <v>10451200</v>
      </c>
      <c r="C60" s="21" t="s">
        <v>55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5"/>
      <c r="S60" s="25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8" type="noConversion"/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0"/>
  <sheetViews>
    <sheetView zoomScale="70" zoomScaleNormal="70" workbookViewId="0">
      <selection activeCell="D56" sqref="D56:E56"/>
    </sheetView>
  </sheetViews>
  <sheetFormatPr defaultColWidth="8.85546875" defaultRowHeight="15"/>
  <cols>
    <col min="2" max="19" width="11.42578125" customWidth="1"/>
  </cols>
  <sheetData>
    <row r="1" spans="1:24">
      <c r="A1" s="1"/>
      <c r="B1" s="2"/>
      <c r="C1" s="2"/>
      <c r="D1" s="3"/>
      <c r="E1" s="3"/>
      <c r="F1" s="3"/>
      <c r="G1" s="3"/>
      <c r="H1" s="3"/>
      <c r="I1" s="3"/>
      <c r="J1" s="22"/>
      <c r="K1" s="22"/>
      <c r="L1" s="4"/>
      <c r="M1" s="4"/>
      <c r="N1" s="4"/>
      <c r="O1" s="4"/>
      <c r="P1" s="4"/>
      <c r="Q1" s="4"/>
      <c r="R1" s="4"/>
    </row>
    <row r="2" spans="1:24" ht="21">
      <c r="A2" s="1"/>
      <c r="B2" s="4"/>
      <c r="C2" s="4"/>
      <c r="D2" s="3"/>
      <c r="E2" s="3"/>
      <c r="F2" s="3"/>
      <c r="G2" s="3"/>
      <c r="H2" s="3"/>
      <c r="I2" s="3"/>
      <c r="J2" s="22"/>
      <c r="K2" s="22"/>
      <c r="L2" s="4"/>
      <c r="M2" s="4"/>
      <c r="N2" s="4"/>
      <c r="O2" s="4"/>
      <c r="P2" s="4"/>
      <c r="Q2" s="4"/>
      <c r="R2" s="4"/>
      <c r="W2" s="24" t="s">
        <v>22</v>
      </c>
      <c r="X2" s="24"/>
    </row>
    <row r="3" spans="1:24" ht="21">
      <c r="A3" s="1"/>
      <c r="B3" s="4"/>
      <c r="C3" s="4"/>
      <c r="D3" s="3"/>
      <c r="E3" s="3"/>
      <c r="F3" s="3"/>
      <c r="G3" s="3"/>
      <c r="H3" s="3"/>
      <c r="I3" s="3"/>
      <c r="J3" s="22"/>
      <c r="K3" s="22"/>
      <c r="L3" s="4"/>
      <c r="M3" s="4"/>
      <c r="N3" s="4"/>
      <c r="O3" s="4"/>
      <c r="P3" s="4"/>
      <c r="Q3" s="4"/>
      <c r="R3" s="4"/>
      <c r="W3" s="24" t="s">
        <v>12</v>
      </c>
      <c r="X3" s="24"/>
    </row>
    <row r="4" spans="1:24" ht="21">
      <c r="A4" s="1"/>
      <c r="B4" s="4"/>
      <c r="C4" s="4"/>
      <c r="D4" s="3"/>
      <c r="E4" s="3"/>
      <c r="F4" s="3"/>
      <c r="G4" s="3"/>
      <c r="H4" s="3"/>
      <c r="I4" s="3"/>
      <c r="J4" s="22"/>
      <c r="K4" s="22"/>
      <c r="L4" s="4"/>
      <c r="M4" s="4"/>
      <c r="N4" s="4"/>
      <c r="O4" s="4"/>
      <c r="P4" s="4"/>
      <c r="Q4" s="4"/>
      <c r="R4" s="4"/>
      <c r="W4" s="24" t="s">
        <v>56</v>
      </c>
      <c r="X4" s="24"/>
    </row>
    <row r="5" spans="1:24">
      <c r="A5" s="1"/>
      <c r="B5" s="4"/>
      <c r="C5" s="4"/>
      <c r="D5" s="3"/>
      <c r="E5" s="3"/>
      <c r="F5" s="3"/>
      <c r="G5" s="3"/>
      <c r="H5" s="3"/>
      <c r="I5" s="3"/>
      <c r="J5" s="22"/>
      <c r="K5" s="22"/>
      <c r="L5" s="4"/>
      <c r="M5" s="4"/>
      <c r="N5" s="4"/>
      <c r="O5" s="4"/>
      <c r="P5" s="4"/>
      <c r="Q5" s="4"/>
      <c r="R5" s="4"/>
    </row>
    <row r="6" spans="1:24">
      <c r="A6" s="1"/>
      <c r="B6" s="4"/>
      <c r="C6" s="4"/>
      <c r="D6" s="3"/>
      <c r="E6" s="3"/>
      <c r="F6" s="3"/>
      <c r="G6" s="3"/>
      <c r="H6" s="3"/>
      <c r="I6" s="3"/>
      <c r="J6" s="22"/>
      <c r="K6" s="22"/>
      <c r="L6" s="4"/>
      <c r="M6" s="4"/>
      <c r="N6" s="4"/>
      <c r="O6" s="4"/>
      <c r="P6" s="4"/>
      <c r="Q6" s="4"/>
      <c r="R6" s="4"/>
    </row>
    <row r="7" spans="1:24">
      <c r="A7" s="1"/>
      <c r="B7" s="4"/>
      <c r="C7" s="4"/>
      <c r="D7" s="3"/>
      <c r="E7" s="3"/>
      <c r="F7" s="3"/>
      <c r="G7" s="3"/>
      <c r="H7" s="3"/>
      <c r="I7" s="3"/>
      <c r="J7" s="22"/>
      <c r="K7" s="22"/>
      <c r="L7" s="4"/>
      <c r="M7" s="4"/>
      <c r="N7" s="4"/>
      <c r="O7" s="4"/>
      <c r="P7" s="4"/>
      <c r="Q7" s="4"/>
      <c r="R7" s="4"/>
      <c r="S7" s="4"/>
    </row>
    <row r="8" spans="1:24">
      <c r="A8" s="1"/>
      <c r="B8" s="4"/>
      <c r="C8" s="4"/>
      <c r="D8" s="3"/>
      <c r="E8" s="3"/>
      <c r="F8" s="3"/>
      <c r="G8" s="3"/>
      <c r="H8" s="3"/>
      <c r="I8" s="3"/>
      <c r="J8" s="22"/>
      <c r="K8" s="22"/>
      <c r="L8" s="4"/>
      <c r="M8" s="4"/>
      <c r="N8" s="4"/>
      <c r="O8" s="4"/>
      <c r="P8" s="4"/>
      <c r="Q8" s="4"/>
      <c r="R8" s="4"/>
      <c r="S8" s="4"/>
    </row>
    <row r="9" spans="1:24">
      <c r="A9" s="1"/>
      <c r="B9" s="4"/>
      <c r="C9" s="4"/>
      <c r="D9" s="3"/>
      <c r="E9" s="3"/>
      <c r="F9" s="3"/>
      <c r="G9" s="3"/>
      <c r="H9" s="3"/>
      <c r="I9" s="3"/>
      <c r="J9" s="22"/>
      <c r="K9" s="22"/>
      <c r="L9" s="4"/>
      <c r="M9" s="4"/>
      <c r="N9" s="4"/>
      <c r="O9" s="4"/>
      <c r="P9" s="4"/>
      <c r="Q9" s="4"/>
      <c r="R9" s="4"/>
      <c r="S9" s="4"/>
    </row>
    <row r="10" spans="1:24">
      <c r="A10" s="1"/>
      <c r="B10" s="4"/>
      <c r="C10" s="4"/>
      <c r="D10" s="3"/>
      <c r="E10" s="3"/>
      <c r="F10" s="3"/>
      <c r="G10" s="3"/>
      <c r="H10" s="3"/>
      <c r="I10" s="3"/>
      <c r="J10" s="22"/>
      <c r="K10" s="22"/>
      <c r="L10" s="4"/>
      <c r="M10" s="4"/>
      <c r="N10" s="4"/>
      <c r="O10" s="4"/>
      <c r="P10" s="4"/>
      <c r="Q10" s="4"/>
      <c r="R10" s="4"/>
      <c r="S10" s="4"/>
    </row>
    <row r="11" spans="1:24">
      <c r="A11" s="1"/>
      <c r="B11" s="4"/>
      <c r="C11" s="4"/>
      <c r="D11" s="3"/>
      <c r="E11" s="3"/>
      <c r="F11" s="3"/>
      <c r="G11" s="3"/>
      <c r="H11" s="3"/>
      <c r="I11" s="3"/>
      <c r="J11" s="22"/>
      <c r="K11" s="22"/>
      <c r="L11" s="4"/>
      <c r="M11" s="4"/>
      <c r="N11" s="4"/>
      <c r="O11" s="4"/>
      <c r="P11" s="4"/>
      <c r="Q11" s="4"/>
      <c r="R11" s="4"/>
      <c r="S11" s="4"/>
    </row>
    <row r="12" spans="1:24">
      <c r="A12" s="1"/>
      <c r="B12" s="4"/>
      <c r="C12" s="4"/>
      <c r="D12" s="3"/>
      <c r="E12" s="3"/>
      <c r="F12" s="3"/>
      <c r="G12" s="3"/>
      <c r="H12" s="3"/>
      <c r="I12" s="3"/>
      <c r="J12" s="22"/>
      <c r="K12" s="22"/>
      <c r="L12" s="4"/>
      <c r="M12" s="4"/>
      <c r="N12" s="4"/>
      <c r="O12" s="4"/>
      <c r="P12" s="4"/>
      <c r="Q12" s="4"/>
      <c r="R12" s="4"/>
      <c r="S12" s="4"/>
    </row>
    <row r="13" spans="1:24">
      <c r="A13" s="1"/>
      <c r="B13" s="4"/>
      <c r="C13" s="4"/>
      <c r="D13" s="3"/>
      <c r="E13" s="3"/>
      <c r="F13" s="3"/>
      <c r="G13" s="3"/>
      <c r="H13" s="3"/>
      <c r="I13" s="3"/>
      <c r="J13" s="22"/>
      <c r="K13" s="22"/>
      <c r="L13" s="4"/>
      <c r="M13" s="4"/>
      <c r="N13" s="4"/>
      <c r="O13" s="4"/>
      <c r="P13" s="4"/>
      <c r="Q13" s="4"/>
      <c r="R13" s="4"/>
      <c r="S13" s="4"/>
    </row>
    <row r="14" spans="1:24">
      <c r="A14" s="1"/>
      <c r="B14" s="4"/>
      <c r="C14" s="4"/>
      <c r="D14" s="3"/>
      <c r="E14" s="3"/>
      <c r="F14" s="3"/>
      <c r="G14" s="3"/>
      <c r="H14" s="3"/>
      <c r="I14" s="3"/>
      <c r="J14" s="22"/>
      <c r="K14" s="22"/>
      <c r="L14" s="4"/>
      <c r="M14" s="4"/>
      <c r="N14" s="4"/>
      <c r="O14" s="4"/>
      <c r="P14" s="4"/>
      <c r="Q14" s="4"/>
      <c r="R14" s="4"/>
      <c r="S14" s="4"/>
    </row>
    <row r="15" spans="1:24">
      <c r="A15" s="1"/>
      <c r="B15" s="4"/>
      <c r="C15" s="4"/>
      <c r="D15" s="3"/>
      <c r="E15" s="3"/>
      <c r="F15" s="3"/>
      <c r="G15" s="3"/>
      <c r="H15" s="3"/>
      <c r="I15" s="3"/>
      <c r="J15" s="22"/>
      <c r="K15" s="22"/>
      <c r="L15" s="4"/>
      <c r="M15" s="4"/>
      <c r="N15" s="4"/>
      <c r="O15" s="4"/>
      <c r="P15" s="4"/>
      <c r="Q15" s="4"/>
      <c r="R15" s="4"/>
      <c r="S15" s="4"/>
    </row>
    <row r="16" spans="1:24">
      <c r="A16" s="1"/>
      <c r="B16" s="4"/>
      <c r="C16" s="4"/>
      <c r="D16" s="3"/>
      <c r="E16" s="3"/>
      <c r="F16" s="3"/>
      <c r="G16" s="3"/>
      <c r="H16" s="3"/>
      <c r="I16" s="3"/>
      <c r="J16" s="22"/>
      <c r="K16" s="22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2"/>
      <c r="K17" s="22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2"/>
      <c r="K18" s="22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2"/>
      <c r="K19" s="22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2"/>
      <c r="K20" s="22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2"/>
      <c r="K21" s="22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2"/>
      <c r="K22" s="22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2"/>
      <c r="K23" s="22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2"/>
      <c r="K24" s="22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2"/>
      <c r="K25" s="22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2"/>
      <c r="K26" s="22"/>
      <c r="L26" s="4"/>
      <c r="M26" s="4"/>
      <c r="N26" s="4"/>
      <c r="O26" s="4"/>
      <c r="P26" s="4"/>
      <c r="Q26" s="4"/>
      <c r="R26" s="4"/>
      <c r="S26" s="4"/>
    </row>
    <row r="27" spans="1:19" ht="26.25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65.25" customHeight="1">
      <c r="A28" s="5" t="s">
        <v>46</v>
      </c>
      <c r="B28" s="56" t="s">
        <v>26</v>
      </c>
      <c r="C28" s="57"/>
      <c r="D28" s="56" t="s">
        <v>47</v>
      </c>
      <c r="E28" s="57"/>
      <c r="F28" s="56" t="s">
        <v>48</v>
      </c>
      <c r="G28" s="57"/>
      <c r="H28" s="56" t="s">
        <v>49</v>
      </c>
      <c r="I28" s="57"/>
      <c r="J28" s="56" t="s">
        <v>39</v>
      </c>
      <c r="K28" s="57"/>
      <c r="L28" s="56" t="s">
        <v>40</v>
      </c>
      <c r="M28" s="57"/>
      <c r="N28" s="56" t="s">
        <v>41</v>
      </c>
      <c r="O28" s="57"/>
      <c r="P28" s="56" t="s">
        <v>33</v>
      </c>
      <c r="Q28" s="57"/>
      <c r="R28" s="56" t="s">
        <v>34</v>
      </c>
      <c r="S28" s="57"/>
    </row>
    <row r="29" spans="1:19">
      <c r="A29" s="5"/>
      <c r="B29" s="6" t="s">
        <v>50</v>
      </c>
      <c r="C29" s="6" t="s">
        <v>51</v>
      </c>
      <c r="D29" s="6" t="s">
        <v>50</v>
      </c>
      <c r="E29" s="6" t="s">
        <v>51</v>
      </c>
      <c r="F29" s="6" t="s">
        <v>50</v>
      </c>
      <c r="G29" s="6" t="s">
        <v>51</v>
      </c>
      <c r="H29" s="6" t="s">
        <v>50</v>
      </c>
      <c r="I29" s="6" t="s">
        <v>51</v>
      </c>
      <c r="J29" s="6" t="s">
        <v>50</v>
      </c>
      <c r="K29" s="6" t="s">
        <v>51</v>
      </c>
      <c r="L29" s="6" t="s">
        <v>50</v>
      </c>
      <c r="M29" s="6" t="s">
        <v>51</v>
      </c>
      <c r="N29" s="6" t="s">
        <v>50</v>
      </c>
      <c r="O29" s="6" t="s">
        <v>51</v>
      </c>
      <c r="P29" s="6" t="s">
        <v>50</v>
      </c>
      <c r="Q29" s="6" t="s">
        <v>51</v>
      </c>
      <c r="R29" s="6" t="s">
        <v>50</v>
      </c>
      <c r="S29" s="6" t="s">
        <v>51</v>
      </c>
    </row>
    <row r="30" spans="1:19">
      <c r="A30" s="7">
        <v>-5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23"/>
      <c r="Q30" s="23"/>
      <c r="R30" s="23"/>
      <c r="S30" s="23"/>
    </row>
    <row r="31" spans="1:19">
      <c r="A31" s="7">
        <f>A30+1</f>
        <v>-4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3"/>
      <c r="M31" s="23"/>
      <c r="N31" s="8"/>
      <c r="O31" s="8"/>
      <c r="P31" s="23"/>
      <c r="Q31" s="23"/>
      <c r="R31" s="23"/>
      <c r="S31" s="23"/>
    </row>
    <row r="32" spans="1:19">
      <c r="A32" s="7">
        <f t="shared" ref="A32:A55" si="0">A31+1</f>
        <v>-3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3"/>
      <c r="M32" s="23"/>
      <c r="N32" s="8"/>
      <c r="O32" s="8"/>
      <c r="P32" s="23"/>
      <c r="Q32" s="23"/>
      <c r="R32" s="23"/>
      <c r="S32" s="23"/>
    </row>
    <row r="33" spans="1:19">
      <c r="A33" s="7">
        <f t="shared" si="0"/>
        <v>-2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3"/>
      <c r="M33" s="23"/>
      <c r="N33" s="8"/>
      <c r="O33" s="8"/>
      <c r="P33" s="23"/>
      <c r="Q33" s="23"/>
      <c r="R33" s="23"/>
      <c r="S33" s="23"/>
    </row>
    <row r="34" spans="1:19">
      <c r="A34" s="7">
        <f t="shared" si="0"/>
        <v>-1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3"/>
      <c r="M34" s="23"/>
      <c r="N34" s="8"/>
      <c r="O34" s="8"/>
      <c r="P34" s="23"/>
      <c r="Q34" s="23"/>
      <c r="R34" s="23"/>
      <c r="S34" s="23"/>
    </row>
    <row r="35" spans="1:19">
      <c r="A35" s="7">
        <f t="shared" si="0"/>
        <v>0</v>
      </c>
      <c r="B35" s="8"/>
      <c r="C35" s="8"/>
      <c r="D35" s="8"/>
      <c r="E35" s="8"/>
      <c r="F35" s="9"/>
      <c r="G35" s="9"/>
      <c r="H35" s="8"/>
      <c r="I35" s="8"/>
      <c r="J35" s="8"/>
      <c r="K35" s="8"/>
      <c r="L35" s="23"/>
      <c r="M35" s="23"/>
      <c r="N35" s="8"/>
      <c r="O35" s="8"/>
      <c r="P35" s="23"/>
      <c r="Q35" s="23"/>
      <c r="R35" s="23"/>
      <c r="S35" s="23"/>
    </row>
    <row r="36" spans="1:19">
      <c r="A36" s="7">
        <f t="shared" si="0"/>
        <v>1</v>
      </c>
      <c r="B36" s="8"/>
      <c r="C36" s="8"/>
      <c r="D36" s="8"/>
      <c r="E36" s="8"/>
      <c r="F36" s="9"/>
      <c r="G36" s="9"/>
      <c r="H36" s="8"/>
      <c r="I36" s="8"/>
      <c r="J36" s="8"/>
      <c r="K36" s="8"/>
      <c r="L36" s="23"/>
      <c r="M36" s="23"/>
      <c r="N36" s="8"/>
      <c r="O36" s="8"/>
      <c r="P36" s="23"/>
      <c r="Q36" s="23"/>
      <c r="R36" s="23"/>
      <c r="S36" s="23"/>
    </row>
    <row r="37" spans="1:19">
      <c r="A37" s="7">
        <f t="shared" si="0"/>
        <v>2</v>
      </c>
      <c r="B37" s="8"/>
      <c r="C37" s="8"/>
      <c r="D37" s="8"/>
      <c r="E37" s="8"/>
      <c r="F37" s="9"/>
      <c r="G37" s="9"/>
      <c r="H37" s="8"/>
      <c r="I37" s="8"/>
      <c r="J37" s="8"/>
      <c r="K37" s="8"/>
      <c r="L37" s="23"/>
      <c r="M37" s="23"/>
      <c r="N37" s="8"/>
      <c r="O37" s="8"/>
      <c r="P37" s="23"/>
      <c r="Q37" s="23"/>
      <c r="R37" s="23"/>
      <c r="S37" s="23"/>
    </row>
    <row r="38" spans="1:19">
      <c r="A38" s="7">
        <f t="shared" si="0"/>
        <v>3</v>
      </c>
      <c r="B38" s="8"/>
      <c r="C38" s="8"/>
      <c r="D38" s="8"/>
      <c r="E38" s="8"/>
      <c r="F38" s="9"/>
      <c r="G38" s="9"/>
      <c r="H38" s="8"/>
      <c r="I38" s="8"/>
      <c r="J38" s="8"/>
      <c r="K38" s="8"/>
      <c r="L38" s="23"/>
      <c r="M38" s="23"/>
      <c r="N38" s="8"/>
      <c r="O38" s="8"/>
      <c r="P38" s="23"/>
      <c r="Q38" s="23"/>
      <c r="R38" s="23"/>
      <c r="S38" s="23"/>
    </row>
    <row r="39" spans="1:19">
      <c r="A39" s="7">
        <f t="shared" si="0"/>
        <v>4</v>
      </c>
      <c r="B39" s="8"/>
      <c r="C39" s="8"/>
      <c r="D39" s="8"/>
      <c r="E39" s="8"/>
      <c r="F39" s="9"/>
      <c r="G39" s="9"/>
      <c r="H39" s="8"/>
      <c r="I39" s="8"/>
      <c r="J39" s="8"/>
      <c r="K39" s="8"/>
      <c r="L39" s="23"/>
      <c r="M39" s="23"/>
      <c r="N39" s="8"/>
      <c r="O39" s="8"/>
      <c r="P39" s="23"/>
      <c r="Q39" s="23"/>
      <c r="R39" s="23"/>
      <c r="S39" s="23"/>
    </row>
    <row r="40" spans="1:19">
      <c r="A40" s="7">
        <f t="shared" si="0"/>
        <v>5</v>
      </c>
      <c r="B40" s="8"/>
      <c r="C40" s="10"/>
      <c r="D40" s="8"/>
      <c r="E40" s="8"/>
      <c r="F40" s="9"/>
      <c r="G40" s="9"/>
      <c r="H40" s="8"/>
      <c r="I40" s="8"/>
      <c r="J40" s="8"/>
      <c r="K40" s="8"/>
      <c r="L40" s="23"/>
      <c r="M40" s="23"/>
      <c r="N40" s="8"/>
      <c r="O40" s="8"/>
      <c r="P40" s="23"/>
      <c r="Q40" s="23"/>
      <c r="R40" s="23"/>
      <c r="S40" s="23"/>
    </row>
    <row r="41" spans="1:19">
      <c r="A41" s="7">
        <f t="shared" si="0"/>
        <v>6</v>
      </c>
      <c r="B41" s="8"/>
      <c r="C41" s="11"/>
      <c r="D41" s="8"/>
      <c r="E41" s="8"/>
      <c r="F41" s="9"/>
      <c r="G41" s="9"/>
      <c r="H41" s="8"/>
      <c r="I41" s="8"/>
      <c r="J41" s="8"/>
      <c r="K41" s="8"/>
      <c r="L41" s="23"/>
      <c r="M41" s="23"/>
      <c r="N41" s="8"/>
      <c r="O41" s="8"/>
      <c r="P41" s="23"/>
      <c r="Q41" s="23"/>
      <c r="R41" s="23"/>
      <c r="S41" s="23"/>
    </row>
    <row r="42" spans="1:19">
      <c r="A42" s="7">
        <f t="shared" si="0"/>
        <v>7</v>
      </c>
      <c r="B42" s="8"/>
      <c r="C42" s="12"/>
      <c r="D42" s="8"/>
      <c r="E42" s="8"/>
      <c r="F42" s="9"/>
      <c r="G42" s="9"/>
      <c r="H42" s="8"/>
      <c r="I42" s="8"/>
      <c r="J42" s="8"/>
      <c r="K42" s="8"/>
      <c r="L42" s="23"/>
      <c r="M42" s="23"/>
      <c r="N42" s="8"/>
      <c r="O42" s="8"/>
      <c r="P42" s="23"/>
      <c r="Q42" s="23"/>
      <c r="R42" s="23"/>
      <c r="S42" s="23"/>
    </row>
    <row r="43" spans="1:19">
      <c r="A43" s="7">
        <f t="shared" si="0"/>
        <v>8</v>
      </c>
      <c r="B43" s="8"/>
      <c r="C43" s="11"/>
      <c r="D43" s="8"/>
      <c r="E43" s="8"/>
      <c r="F43" s="9"/>
      <c r="G43" s="9"/>
      <c r="H43" s="8"/>
      <c r="I43" s="8"/>
      <c r="J43" s="8"/>
      <c r="K43" s="8"/>
      <c r="L43" s="23"/>
      <c r="M43" s="23"/>
      <c r="N43" s="8"/>
      <c r="O43" s="8"/>
      <c r="P43" s="23"/>
      <c r="Q43" s="23"/>
      <c r="R43" s="23"/>
      <c r="S43" s="23"/>
    </row>
    <row r="44" spans="1:19">
      <c r="A44" s="7">
        <f t="shared" si="0"/>
        <v>9</v>
      </c>
      <c r="B44" s="8"/>
      <c r="C44" s="11"/>
      <c r="D44" s="8"/>
      <c r="E44" s="8"/>
      <c r="F44" s="9"/>
      <c r="G44" s="9"/>
      <c r="H44" s="8"/>
      <c r="I44" s="8"/>
      <c r="J44" s="8"/>
      <c r="K44" s="8"/>
      <c r="L44" s="23"/>
      <c r="M44" s="23"/>
      <c r="N44" s="8"/>
      <c r="O44" s="8"/>
      <c r="P44" s="23"/>
      <c r="Q44" s="23"/>
      <c r="R44" s="23"/>
      <c r="S44" s="23"/>
    </row>
    <row r="45" spans="1:19">
      <c r="A45" s="7">
        <f t="shared" si="0"/>
        <v>10</v>
      </c>
      <c r="B45" s="8"/>
      <c r="C45" s="11"/>
      <c r="D45" s="8"/>
      <c r="E45" s="8"/>
      <c r="F45" s="9"/>
      <c r="G45" s="9"/>
      <c r="H45" s="8"/>
      <c r="I45" s="8"/>
      <c r="J45" s="8"/>
      <c r="K45" s="8"/>
      <c r="L45" s="23"/>
      <c r="M45" s="23"/>
      <c r="N45" s="8"/>
      <c r="O45" s="8"/>
      <c r="P45" s="23"/>
      <c r="Q45" s="23"/>
      <c r="R45" s="23"/>
      <c r="S45" s="23"/>
    </row>
    <row r="46" spans="1:19">
      <c r="A46" s="7">
        <f t="shared" si="0"/>
        <v>11</v>
      </c>
      <c r="B46" s="8"/>
      <c r="C46" s="11"/>
      <c r="D46" s="8"/>
      <c r="E46" s="8"/>
      <c r="F46" s="9"/>
      <c r="G46" s="9"/>
      <c r="H46" s="8"/>
      <c r="I46" s="8"/>
      <c r="J46" s="8"/>
      <c r="K46" s="8"/>
      <c r="L46" s="23"/>
      <c r="M46" s="23"/>
      <c r="N46" s="8"/>
      <c r="O46" s="8"/>
      <c r="P46" s="23"/>
      <c r="Q46" s="23"/>
      <c r="R46" s="23"/>
      <c r="S46" s="23"/>
    </row>
    <row r="47" spans="1:19">
      <c r="A47" s="7">
        <f t="shared" si="0"/>
        <v>12</v>
      </c>
      <c r="B47" s="8"/>
      <c r="C47" s="11"/>
      <c r="D47" s="8"/>
      <c r="E47" s="8"/>
      <c r="F47" s="9"/>
      <c r="G47" s="9"/>
      <c r="H47" s="8"/>
      <c r="I47" s="8"/>
      <c r="J47" s="8"/>
      <c r="K47" s="8"/>
      <c r="L47" s="23"/>
      <c r="M47" s="23"/>
      <c r="N47" s="8"/>
      <c r="O47" s="8"/>
      <c r="P47" s="23"/>
      <c r="Q47" s="23"/>
      <c r="R47" s="23"/>
      <c r="S47" s="23"/>
    </row>
    <row r="48" spans="1:19">
      <c r="A48" s="7">
        <f t="shared" si="0"/>
        <v>13</v>
      </c>
      <c r="B48" s="8"/>
      <c r="C48" s="11"/>
      <c r="D48" s="8"/>
      <c r="E48" s="8"/>
      <c r="F48" s="9"/>
      <c r="G48" s="9"/>
      <c r="H48" s="8"/>
      <c r="I48" s="8"/>
      <c r="J48" s="8"/>
      <c r="K48" s="8"/>
      <c r="L48" s="23"/>
      <c r="M48" s="23"/>
      <c r="N48" s="8"/>
      <c r="O48" s="8"/>
      <c r="P48" s="23"/>
      <c r="Q48" s="23"/>
      <c r="R48" s="23"/>
      <c r="S48" s="23"/>
    </row>
    <row r="49" spans="1:19">
      <c r="A49" s="7">
        <f t="shared" si="0"/>
        <v>14</v>
      </c>
      <c r="B49" s="8"/>
      <c r="C49" s="11"/>
      <c r="D49" s="8"/>
      <c r="E49" s="8"/>
      <c r="F49" s="9"/>
      <c r="G49" s="9"/>
      <c r="H49" s="8"/>
      <c r="I49" s="8"/>
      <c r="J49" s="8"/>
      <c r="K49" s="8"/>
      <c r="L49" s="23"/>
      <c r="M49" s="23"/>
      <c r="N49" s="8"/>
      <c r="O49" s="8"/>
      <c r="P49" s="23"/>
      <c r="Q49" s="23"/>
      <c r="R49" s="23"/>
      <c r="S49" s="23"/>
    </row>
    <row r="50" spans="1:19">
      <c r="A50" s="7">
        <f t="shared" si="0"/>
        <v>15</v>
      </c>
      <c r="B50" s="8"/>
      <c r="C50" s="8"/>
      <c r="D50" s="8"/>
      <c r="E50" s="8"/>
      <c r="F50" s="9"/>
      <c r="G50" s="9"/>
      <c r="H50" s="8"/>
      <c r="I50" s="8"/>
      <c r="J50" s="8"/>
      <c r="K50" s="8"/>
      <c r="L50" s="23"/>
      <c r="M50" s="23"/>
      <c r="N50" s="8"/>
      <c r="O50" s="8"/>
      <c r="P50" s="23"/>
      <c r="Q50" s="23"/>
      <c r="R50" s="23"/>
      <c r="S50" s="23"/>
    </row>
    <row r="51" spans="1:19">
      <c r="A51" s="7">
        <f t="shared" si="0"/>
        <v>16</v>
      </c>
      <c r="B51" s="8"/>
      <c r="C51" s="8"/>
      <c r="D51" s="8"/>
      <c r="E51" s="8"/>
      <c r="F51" s="9"/>
      <c r="G51" s="9"/>
      <c r="H51" s="8"/>
      <c r="I51" s="8"/>
      <c r="J51" s="8"/>
      <c r="K51" s="8"/>
      <c r="L51" s="23"/>
      <c r="M51" s="23"/>
      <c r="N51" s="8"/>
      <c r="O51" s="8"/>
      <c r="P51" s="23"/>
      <c r="Q51" s="23"/>
      <c r="R51" s="23"/>
      <c r="S51" s="23"/>
    </row>
    <row r="52" spans="1:19">
      <c r="A52" s="7">
        <f t="shared" si="0"/>
        <v>17</v>
      </c>
      <c r="B52" s="8"/>
      <c r="C52" s="8"/>
      <c r="D52" s="8"/>
      <c r="E52" s="8"/>
      <c r="F52" s="9"/>
      <c r="G52" s="9"/>
      <c r="H52" s="8"/>
      <c r="I52" s="8"/>
      <c r="J52" s="8"/>
      <c r="K52" s="8"/>
      <c r="L52" s="23"/>
      <c r="M52" s="23"/>
      <c r="N52" s="8"/>
      <c r="O52" s="8"/>
      <c r="P52" s="23"/>
      <c r="Q52" s="23"/>
      <c r="R52" s="23"/>
      <c r="S52" s="23"/>
    </row>
    <row r="53" spans="1:19">
      <c r="A53" s="7">
        <f t="shared" si="0"/>
        <v>18</v>
      </c>
      <c r="B53" s="8"/>
      <c r="C53" s="8"/>
      <c r="D53" s="8"/>
      <c r="E53" s="8"/>
      <c r="F53" s="9"/>
      <c r="G53" s="9"/>
      <c r="H53" s="8"/>
      <c r="I53" s="8"/>
      <c r="J53" s="8"/>
      <c r="K53" s="8"/>
      <c r="L53" s="23"/>
      <c r="M53" s="23"/>
      <c r="N53" s="8"/>
      <c r="O53" s="8"/>
      <c r="P53" s="23"/>
      <c r="Q53" s="23"/>
      <c r="R53" s="23"/>
      <c r="S53" s="23"/>
    </row>
    <row r="54" spans="1:19">
      <c r="A54" s="7">
        <f t="shared" si="0"/>
        <v>19</v>
      </c>
      <c r="B54" s="8"/>
      <c r="C54" s="8"/>
      <c r="D54" s="8"/>
      <c r="E54" s="8"/>
      <c r="F54" s="9"/>
      <c r="G54" s="9"/>
      <c r="H54" s="8"/>
      <c r="I54" s="8"/>
      <c r="J54" s="8"/>
      <c r="K54" s="8"/>
      <c r="L54" s="23"/>
      <c r="M54" s="23"/>
      <c r="N54" s="8"/>
      <c r="O54" s="8"/>
      <c r="P54" s="23"/>
      <c r="Q54" s="23"/>
      <c r="R54" s="8"/>
      <c r="S54" s="8"/>
    </row>
    <row r="55" spans="1:19">
      <c r="A55" s="7">
        <f t="shared" si="0"/>
        <v>20</v>
      </c>
      <c r="B55" s="8"/>
      <c r="C55" s="8"/>
      <c r="D55" s="8"/>
      <c r="E55" s="8"/>
      <c r="F55" s="9"/>
      <c r="G55" s="9"/>
      <c r="H55" s="8"/>
      <c r="I55" s="8"/>
      <c r="J55" s="8"/>
      <c r="K55" s="8"/>
      <c r="L55" s="23"/>
      <c r="M55" s="23"/>
      <c r="N55" s="8"/>
      <c r="O55" s="8"/>
      <c r="P55" s="23"/>
      <c r="Q55" s="23"/>
      <c r="R55" s="8"/>
      <c r="S55" s="8"/>
    </row>
    <row r="57" spans="1:19" ht="45">
      <c r="A57" s="13" t="s">
        <v>52</v>
      </c>
      <c r="B57">
        <v>11.4</v>
      </c>
      <c r="C57">
        <v>8</v>
      </c>
      <c r="D57" s="14" t="str">
        <f t="shared" ref="D57:S57" si="1">IF(OR(MIN(D$30:D$55)&gt;$B59*$B$60,SUM(D$30:D$55)=0),"",(LOG10(($B59*$B$60)/INDEX(D$30:D$55,MATCH($B59*$B$60,D$30:D$55)))/LOG10(INDEX(D$30:D$55,MATCH($B59*$B$60,D$30:D$55))/INDEX(D$30:D$55,1+MATCH($B59*$B$60,D$30:D$55))))*(INDEX($A$30:$A$55,MATCH($B59*$B$60,D$30:D$55))-INDEX($A$30:$A$55,1+MATCH($B59*$B$60,D$30:D$55)))+INDEX($A$30:$A$55,MATCH($B59*$B$60,D$30:D$55)))</f>
        <v/>
      </c>
      <c r="E57" s="14" t="str">
        <f t="shared" si="1"/>
        <v/>
      </c>
      <c r="F57" s="14" t="str">
        <f t="shared" si="1"/>
        <v/>
      </c>
      <c r="G57" s="14" t="str">
        <f t="shared" si="1"/>
        <v/>
      </c>
      <c r="H57" s="14" t="str">
        <f t="shared" si="1"/>
        <v/>
      </c>
      <c r="I57" s="14" t="str">
        <f t="shared" si="1"/>
        <v/>
      </c>
      <c r="J57" s="14" t="str">
        <f t="shared" si="1"/>
        <v/>
      </c>
      <c r="K57" s="14" t="str">
        <f t="shared" si="1"/>
        <v/>
      </c>
      <c r="L57" s="14" t="str">
        <f t="shared" si="1"/>
        <v/>
      </c>
      <c r="M57" s="14" t="str">
        <f t="shared" si="1"/>
        <v/>
      </c>
      <c r="N57" s="14" t="str">
        <f t="shared" si="1"/>
        <v/>
      </c>
      <c r="O57" s="14" t="str">
        <f t="shared" si="1"/>
        <v/>
      </c>
      <c r="P57" s="14" t="str">
        <f t="shared" si="1"/>
        <v/>
      </c>
      <c r="Q57" s="14" t="str">
        <f t="shared" si="1"/>
        <v/>
      </c>
      <c r="R57" s="14" t="str">
        <f t="shared" si="1"/>
        <v/>
      </c>
      <c r="S57" s="14" t="str">
        <f t="shared" si="1"/>
        <v/>
      </c>
    </row>
    <row r="58" spans="1:19">
      <c r="A58" s="1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>
      <c r="A59" s="16" t="s">
        <v>53</v>
      </c>
      <c r="B59" s="17">
        <v>0.7</v>
      </c>
      <c r="C59" s="1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>
      <c r="A60" s="19" t="s">
        <v>54</v>
      </c>
      <c r="B60" s="20">
        <v>5558000</v>
      </c>
      <c r="C60" s="21" t="s">
        <v>55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5"/>
      <c r="S60" s="25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8" type="noConversion"/>
  <pageMargins left="0.7" right="0.7" top="0.75" bottom="0.75" header="0.3" footer="0.3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0"/>
  <sheetViews>
    <sheetView zoomScale="85" zoomScaleNormal="85" workbookViewId="0">
      <selection activeCell="J62" sqref="J62"/>
    </sheetView>
  </sheetViews>
  <sheetFormatPr defaultColWidth="8.85546875" defaultRowHeight="15"/>
  <cols>
    <col min="2" max="19" width="11.42578125" customWidth="1"/>
  </cols>
  <sheetData>
    <row r="1" spans="1:24">
      <c r="A1" s="1"/>
      <c r="B1" s="2"/>
      <c r="C1" s="2"/>
      <c r="D1" s="3"/>
      <c r="E1" s="3"/>
      <c r="F1" s="3"/>
      <c r="G1" s="3"/>
      <c r="H1" s="3"/>
      <c r="I1" s="3"/>
      <c r="J1" s="22"/>
      <c r="K1" s="22"/>
      <c r="L1" s="4"/>
      <c r="M1" s="4"/>
      <c r="N1" s="4"/>
      <c r="O1" s="4"/>
      <c r="P1" s="4"/>
      <c r="Q1" s="4"/>
      <c r="R1" s="4"/>
    </row>
    <row r="2" spans="1:24" ht="21">
      <c r="A2" s="1"/>
      <c r="B2" s="4"/>
      <c r="C2" s="4"/>
      <c r="D2" s="3"/>
      <c r="E2" s="3"/>
      <c r="F2" s="3"/>
      <c r="G2" s="3"/>
      <c r="H2" s="3"/>
      <c r="I2" s="3"/>
      <c r="J2" s="22"/>
      <c r="K2" s="22"/>
      <c r="L2" s="4"/>
      <c r="M2" s="4"/>
      <c r="N2" s="4"/>
      <c r="O2" s="4"/>
      <c r="P2" s="4"/>
      <c r="Q2" s="4"/>
      <c r="R2" s="4"/>
      <c r="W2" s="24" t="s">
        <v>22</v>
      </c>
      <c r="X2" s="24"/>
    </row>
    <row r="3" spans="1:24" ht="21">
      <c r="A3" s="1"/>
      <c r="B3" s="4"/>
      <c r="C3" s="4"/>
      <c r="D3" s="3"/>
      <c r="E3" s="3"/>
      <c r="F3" s="3"/>
      <c r="G3" s="3"/>
      <c r="H3" s="3"/>
      <c r="I3" s="3"/>
      <c r="J3" s="22"/>
      <c r="K3" s="22"/>
      <c r="L3" s="4"/>
      <c r="M3" s="4"/>
      <c r="N3" s="4"/>
      <c r="O3" s="4"/>
      <c r="P3" s="4"/>
      <c r="Q3" s="4"/>
      <c r="R3" s="4"/>
      <c r="W3" s="24" t="s">
        <v>18</v>
      </c>
      <c r="X3" s="24"/>
    </row>
    <row r="4" spans="1:24" ht="21">
      <c r="A4" s="1"/>
      <c r="B4" s="4"/>
      <c r="C4" s="4"/>
      <c r="D4" s="3"/>
      <c r="E4" s="3"/>
      <c r="F4" s="3"/>
      <c r="G4" s="3"/>
      <c r="H4" s="3"/>
      <c r="I4" s="3"/>
      <c r="J4" s="22"/>
      <c r="K4" s="22"/>
      <c r="L4" s="4"/>
      <c r="M4" s="4"/>
      <c r="N4" s="4"/>
      <c r="O4" s="4"/>
      <c r="P4" s="4"/>
      <c r="Q4" s="4"/>
      <c r="R4" s="4"/>
      <c r="W4" s="24" t="s">
        <v>56</v>
      </c>
      <c r="X4" s="24"/>
    </row>
    <row r="5" spans="1:24">
      <c r="A5" s="1"/>
      <c r="B5" s="4"/>
      <c r="C5" s="4"/>
      <c r="D5" s="3"/>
      <c r="E5" s="3"/>
      <c r="F5" s="3"/>
      <c r="G5" s="3"/>
      <c r="H5" s="3"/>
      <c r="I5" s="3"/>
      <c r="J5" s="22"/>
      <c r="K5" s="22"/>
      <c r="L5" s="4"/>
      <c r="M5" s="4"/>
      <c r="N5" s="4"/>
      <c r="O5" s="4"/>
      <c r="P5" s="4"/>
      <c r="Q5" s="4"/>
      <c r="R5" s="4"/>
    </row>
    <row r="6" spans="1:24">
      <c r="A6" s="1"/>
      <c r="B6" s="4"/>
      <c r="C6" s="4"/>
      <c r="D6" s="3"/>
      <c r="E6" s="3"/>
      <c r="F6" s="3"/>
      <c r="G6" s="3"/>
      <c r="H6" s="3"/>
      <c r="I6" s="3"/>
      <c r="J6" s="22"/>
      <c r="K6" s="22"/>
      <c r="L6" s="4"/>
      <c r="M6" s="4"/>
      <c r="N6" s="4"/>
      <c r="O6" s="4"/>
      <c r="P6" s="4"/>
      <c r="Q6" s="4"/>
      <c r="R6" s="4"/>
    </row>
    <row r="7" spans="1:24">
      <c r="A7" s="1"/>
      <c r="B7" s="4"/>
      <c r="C7" s="4"/>
      <c r="D7" s="3"/>
      <c r="E7" s="3"/>
      <c r="F7" s="3"/>
      <c r="G7" s="3"/>
      <c r="H7" s="3"/>
      <c r="I7" s="3"/>
      <c r="J7" s="22"/>
      <c r="K7" s="22"/>
      <c r="L7" s="4"/>
      <c r="M7" s="4"/>
      <c r="N7" s="4"/>
      <c r="O7" s="4"/>
      <c r="P7" s="4"/>
      <c r="Q7" s="4"/>
      <c r="R7" s="4"/>
      <c r="S7" s="4"/>
    </row>
    <row r="8" spans="1:24">
      <c r="A8" s="1"/>
      <c r="B8" s="4"/>
      <c r="C8" s="4"/>
      <c r="D8" s="3"/>
      <c r="E8" s="3"/>
      <c r="F8" s="3"/>
      <c r="G8" s="3"/>
      <c r="H8" s="3"/>
      <c r="I8" s="3"/>
      <c r="J8" s="22"/>
      <c r="K8" s="22"/>
      <c r="L8" s="4"/>
      <c r="M8" s="4"/>
      <c r="N8" s="4"/>
      <c r="O8" s="4"/>
      <c r="P8" s="4"/>
      <c r="Q8" s="4"/>
      <c r="R8" s="4"/>
      <c r="S8" s="4"/>
    </row>
    <row r="9" spans="1:24">
      <c r="A9" s="1"/>
      <c r="B9" s="4"/>
      <c r="C9" s="4"/>
      <c r="D9" s="3"/>
      <c r="E9" s="3"/>
      <c r="F9" s="3"/>
      <c r="G9" s="3"/>
      <c r="H9" s="3"/>
      <c r="I9" s="3"/>
      <c r="J9" s="22"/>
      <c r="K9" s="22"/>
      <c r="L9" s="4"/>
      <c r="M9" s="4"/>
      <c r="N9" s="4"/>
      <c r="O9" s="4"/>
      <c r="P9" s="4"/>
      <c r="Q9" s="4"/>
      <c r="R9" s="4"/>
      <c r="S9" s="4"/>
    </row>
    <row r="10" spans="1:24">
      <c r="A10" s="1"/>
      <c r="B10" s="4"/>
      <c r="C10" s="4"/>
      <c r="D10" s="3"/>
      <c r="E10" s="3"/>
      <c r="F10" s="3"/>
      <c r="G10" s="3"/>
      <c r="H10" s="3"/>
      <c r="I10" s="3"/>
      <c r="J10" s="22"/>
      <c r="K10" s="22"/>
      <c r="L10" s="4"/>
      <c r="M10" s="4"/>
      <c r="N10" s="4"/>
      <c r="O10" s="4"/>
      <c r="P10" s="4"/>
      <c r="Q10" s="4"/>
      <c r="R10" s="4"/>
      <c r="S10" s="4"/>
    </row>
    <row r="11" spans="1:24">
      <c r="A11" s="1"/>
      <c r="B11" s="4"/>
      <c r="C11" s="4"/>
      <c r="D11" s="3"/>
      <c r="E11" s="3"/>
      <c r="F11" s="3"/>
      <c r="G11" s="3"/>
      <c r="H11" s="3"/>
      <c r="I11" s="3"/>
      <c r="J11" s="22"/>
      <c r="K11" s="22"/>
      <c r="L11" s="4"/>
      <c r="M11" s="4"/>
      <c r="N11" s="4"/>
      <c r="O11" s="4"/>
      <c r="P11" s="4"/>
      <c r="Q11" s="4"/>
      <c r="R11" s="4"/>
      <c r="S11" s="4"/>
    </row>
    <row r="12" spans="1:24">
      <c r="A12" s="1"/>
      <c r="B12" s="4"/>
      <c r="C12" s="4"/>
      <c r="D12" s="3"/>
      <c r="E12" s="3"/>
      <c r="F12" s="3"/>
      <c r="G12" s="3"/>
      <c r="H12" s="3"/>
      <c r="I12" s="3"/>
      <c r="J12" s="22"/>
      <c r="K12" s="22"/>
      <c r="L12" s="4"/>
      <c r="M12" s="4"/>
      <c r="N12" s="4"/>
      <c r="O12" s="4"/>
      <c r="P12" s="4"/>
      <c r="Q12" s="4"/>
      <c r="R12" s="4"/>
      <c r="S12" s="4"/>
    </row>
    <row r="13" spans="1:24">
      <c r="A13" s="1"/>
      <c r="B13" s="4"/>
      <c r="C13" s="4"/>
      <c r="D13" s="3"/>
      <c r="E13" s="3"/>
      <c r="F13" s="3"/>
      <c r="G13" s="3"/>
      <c r="H13" s="3"/>
      <c r="I13" s="3"/>
      <c r="J13" s="22"/>
      <c r="K13" s="22"/>
      <c r="L13" s="4"/>
      <c r="M13" s="4"/>
      <c r="N13" s="4"/>
      <c r="O13" s="4"/>
      <c r="P13" s="4"/>
      <c r="Q13" s="4"/>
      <c r="R13" s="4"/>
      <c r="S13" s="4"/>
    </row>
    <row r="14" spans="1:24">
      <c r="A14" s="1"/>
      <c r="B14" s="4"/>
      <c r="C14" s="4"/>
      <c r="D14" s="3"/>
      <c r="E14" s="3"/>
      <c r="F14" s="3"/>
      <c r="G14" s="3"/>
      <c r="H14" s="3"/>
      <c r="I14" s="3"/>
      <c r="J14" s="22"/>
      <c r="K14" s="22"/>
      <c r="L14" s="4"/>
      <c r="M14" s="4"/>
      <c r="N14" s="4"/>
      <c r="O14" s="4"/>
      <c r="P14" s="4"/>
      <c r="Q14" s="4"/>
      <c r="R14" s="4"/>
      <c r="S14" s="4"/>
    </row>
    <row r="15" spans="1:24">
      <c r="A15" s="1"/>
      <c r="B15" s="4"/>
      <c r="C15" s="4"/>
      <c r="D15" s="3"/>
      <c r="E15" s="3"/>
      <c r="F15" s="3"/>
      <c r="G15" s="3"/>
      <c r="H15" s="3"/>
      <c r="I15" s="3"/>
      <c r="J15" s="22"/>
      <c r="K15" s="22"/>
      <c r="L15" s="4"/>
      <c r="M15" s="4"/>
      <c r="N15" s="4"/>
      <c r="O15" s="4"/>
      <c r="P15" s="4"/>
      <c r="Q15" s="4"/>
      <c r="R15" s="4"/>
      <c r="S15" s="4"/>
    </row>
    <row r="16" spans="1:24">
      <c r="A16" s="1"/>
      <c r="B16" s="4"/>
      <c r="C16" s="4"/>
      <c r="D16" s="3"/>
      <c r="E16" s="3"/>
      <c r="F16" s="3"/>
      <c r="G16" s="3"/>
      <c r="H16" s="3"/>
      <c r="I16" s="3"/>
      <c r="J16" s="22"/>
      <c r="K16" s="22"/>
      <c r="L16" s="4"/>
      <c r="M16" s="4"/>
      <c r="N16" s="4"/>
      <c r="O16" s="4"/>
      <c r="P16" s="4"/>
      <c r="Q16" s="4"/>
      <c r="R16" s="4"/>
      <c r="S16" s="4"/>
    </row>
    <row r="17" spans="1:19">
      <c r="A17" s="1"/>
      <c r="B17" s="4"/>
      <c r="C17" s="4"/>
      <c r="D17" s="3"/>
      <c r="E17" s="3"/>
      <c r="F17" s="3"/>
      <c r="G17" s="3"/>
      <c r="H17" s="3"/>
      <c r="I17" s="3"/>
      <c r="J17" s="22"/>
      <c r="K17" s="22"/>
      <c r="L17" s="4"/>
      <c r="M17" s="4"/>
      <c r="N17" s="4"/>
      <c r="O17" s="4"/>
      <c r="P17" s="4"/>
      <c r="Q17" s="4"/>
      <c r="R17" s="4"/>
      <c r="S17" s="4"/>
    </row>
    <row r="18" spans="1:19">
      <c r="A18" s="1"/>
      <c r="B18" s="4"/>
      <c r="C18" s="4"/>
      <c r="D18" s="3"/>
      <c r="E18" s="3"/>
      <c r="F18" s="3"/>
      <c r="G18" s="3"/>
      <c r="H18" s="3"/>
      <c r="I18" s="3"/>
      <c r="J18" s="22"/>
      <c r="K18" s="22"/>
      <c r="L18" s="4"/>
      <c r="M18" s="4"/>
      <c r="N18" s="4"/>
      <c r="O18" s="4"/>
      <c r="P18" s="4"/>
      <c r="Q18" s="4"/>
      <c r="R18" s="4"/>
      <c r="S18" s="4"/>
    </row>
    <row r="19" spans="1:19">
      <c r="A19" s="1"/>
      <c r="B19" s="4"/>
      <c r="C19" s="4"/>
      <c r="D19" s="3"/>
      <c r="E19" s="3"/>
      <c r="F19" s="3"/>
      <c r="G19" s="3"/>
      <c r="H19" s="3"/>
      <c r="I19" s="3"/>
      <c r="J19" s="22"/>
      <c r="K19" s="22"/>
      <c r="L19" s="4"/>
      <c r="M19" s="4"/>
      <c r="N19" s="4"/>
      <c r="O19" s="4"/>
      <c r="P19" s="4"/>
      <c r="Q19" s="4"/>
      <c r="R19" s="4"/>
      <c r="S19" s="4"/>
    </row>
    <row r="20" spans="1:19">
      <c r="A20" s="1"/>
      <c r="B20" s="4"/>
      <c r="C20" s="4"/>
      <c r="D20" s="3"/>
      <c r="E20" s="3"/>
      <c r="F20" s="3"/>
      <c r="G20" s="3"/>
      <c r="H20" s="3"/>
      <c r="I20" s="3"/>
      <c r="J20" s="22"/>
      <c r="K20" s="22"/>
      <c r="L20" s="4"/>
      <c r="M20" s="4"/>
      <c r="N20" s="4"/>
      <c r="O20" s="4"/>
      <c r="P20" s="4"/>
      <c r="Q20" s="4"/>
      <c r="R20" s="4"/>
      <c r="S20" s="4"/>
    </row>
    <row r="21" spans="1:19">
      <c r="A21" s="1"/>
      <c r="B21" s="4"/>
      <c r="C21" s="4"/>
      <c r="D21" s="3"/>
      <c r="E21" s="3"/>
      <c r="F21" s="3"/>
      <c r="G21" s="3"/>
      <c r="H21" s="3"/>
      <c r="I21" s="3"/>
      <c r="J21" s="22"/>
      <c r="K21" s="22"/>
      <c r="L21" s="4"/>
      <c r="M21" s="4"/>
      <c r="N21" s="4"/>
      <c r="O21" s="4"/>
      <c r="P21" s="4"/>
      <c r="Q21" s="4"/>
      <c r="R21" s="4"/>
      <c r="S21" s="4"/>
    </row>
    <row r="22" spans="1:19">
      <c r="A22" s="1"/>
      <c r="B22" s="4"/>
      <c r="C22" s="4"/>
      <c r="D22" s="3"/>
      <c r="E22" s="3"/>
      <c r="F22" s="3"/>
      <c r="G22" s="3"/>
      <c r="H22" s="3"/>
      <c r="I22" s="3"/>
      <c r="J22" s="22"/>
      <c r="K22" s="22"/>
      <c r="L22" s="4"/>
      <c r="M22" s="4"/>
      <c r="N22" s="4"/>
      <c r="O22" s="4"/>
      <c r="P22" s="4"/>
      <c r="Q22" s="4"/>
      <c r="R22" s="4"/>
      <c r="S22" s="4"/>
    </row>
    <row r="23" spans="1:19">
      <c r="A23" s="1"/>
      <c r="B23" s="4"/>
      <c r="C23" s="4"/>
      <c r="D23" s="3"/>
      <c r="E23" s="3"/>
      <c r="F23" s="3"/>
      <c r="G23" s="3"/>
      <c r="H23" s="3"/>
      <c r="I23" s="3"/>
      <c r="J23" s="22"/>
      <c r="K23" s="22"/>
      <c r="L23" s="4"/>
      <c r="M23" s="4"/>
      <c r="N23" s="4"/>
      <c r="O23" s="4"/>
      <c r="P23" s="4"/>
      <c r="Q23" s="4"/>
      <c r="R23" s="4"/>
      <c r="S23" s="4"/>
    </row>
    <row r="24" spans="1:19">
      <c r="A24" s="1"/>
      <c r="B24" s="4"/>
      <c r="C24" s="4"/>
      <c r="D24" s="3"/>
      <c r="E24" s="3"/>
      <c r="F24" s="3"/>
      <c r="G24" s="3"/>
      <c r="H24" s="3"/>
      <c r="I24" s="3"/>
      <c r="J24" s="22"/>
      <c r="K24" s="22"/>
      <c r="L24" s="4"/>
      <c r="M24" s="4"/>
      <c r="N24" s="4"/>
      <c r="O24" s="4"/>
      <c r="P24" s="4"/>
      <c r="Q24" s="4"/>
      <c r="R24" s="4"/>
      <c r="S24" s="4"/>
    </row>
    <row r="25" spans="1:19">
      <c r="A25" s="1"/>
      <c r="B25" s="4"/>
      <c r="C25" s="4"/>
      <c r="D25" s="3"/>
      <c r="E25" s="3"/>
      <c r="F25" s="3"/>
      <c r="G25" s="3"/>
      <c r="H25" s="3"/>
      <c r="I25" s="3"/>
      <c r="J25" s="22"/>
      <c r="K25" s="22"/>
      <c r="L25" s="4"/>
      <c r="M25" s="4"/>
      <c r="N25" s="4"/>
      <c r="O25" s="4"/>
      <c r="P25" s="4"/>
      <c r="Q25" s="4"/>
      <c r="R25" s="4"/>
      <c r="S25" s="4"/>
    </row>
    <row r="26" spans="1:19">
      <c r="A26" s="1"/>
      <c r="B26" s="4"/>
      <c r="C26" s="4"/>
      <c r="D26" s="3"/>
      <c r="E26" s="3"/>
      <c r="F26" s="3"/>
      <c r="G26" s="3"/>
      <c r="H26" s="3"/>
      <c r="I26" s="3"/>
      <c r="J26" s="22"/>
      <c r="K26" s="22"/>
      <c r="L26" s="4"/>
      <c r="M26" s="4"/>
      <c r="N26" s="4"/>
      <c r="O26" s="4"/>
      <c r="P26" s="4"/>
      <c r="Q26" s="4"/>
      <c r="R26" s="4"/>
      <c r="S26" s="4"/>
    </row>
    <row r="27" spans="1:19" ht="26.25">
      <c r="A27" s="54" t="s">
        <v>45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65.25" customHeight="1">
      <c r="A28" s="5" t="s">
        <v>46</v>
      </c>
      <c r="B28" s="56" t="s">
        <v>26</v>
      </c>
      <c r="C28" s="57"/>
      <c r="D28" s="56" t="s">
        <v>47</v>
      </c>
      <c r="E28" s="57"/>
      <c r="F28" s="56" t="s">
        <v>48</v>
      </c>
      <c r="G28" s="57"/>
      <c r="H28" s="56" t="s">
        <v>49</v>
      </c>
      <c r="I28" s="57"/>
      <c r="J28" s="56" t="s">
        <v>39</v>
      </c>
      <c r="K28" s="57"/>
      <c r="L28" s="56" t="s">
        <v>40</v>
      </c>
      <c r="M28" s="57"/>
      <c r="N28" s="56" t="s">
        <v>41</v>
      </c>
      <c r="O28" s="57"/>
      <c r="P28" s="56" t="s">
        <v>33</v>
      </c>
      <c r="Q28" s="57"/>
      <c r="R28" s="56" t="s">
        <v>34</v>
      </c>
      <c r="S28" s="57"/>
    </row>
    <row r="29" spans="1:19">
      <c r="A29" s="5"/>
      <c r="B29" s="6" t="s">
        <v>50</v>
      </c>
      <c r="C29" s="6" t="s">
        <v>51</v>
      </c>
      <c r="D29" s="6" t="s">
        <v>50</v>
      </c>
      <c r="E29" s="6" t="s">
        <v>51</v>
      </c>
      <c r="F29" s="6" t="s">
        <v>50</v>
      </c>
      <c r="G29" s="6" t="s">
        <v>51</v>
      </c>
      <c r="H29" s="6" t="s">
        <v>50</v>
      </c>
      <c r="I29" s="6" t="s">
        <v>51</v>
      </c>
      <c r="J29" s="6" t="s">
        <v>50</v>
      </c>
      <c r="K29" s="6" t="s">
        <v>51</v>
      </c>
      <c r="L29" s="6" t="s">
        <v>50</v>
      </c>
      <c r="M29" s="6" t="s">
        <v>51</v>
      </c>
      <c r="N29" s="6" t="s">
        <v>50</v>
      </c>
      <c r="O29" s="6" t="s">
        <v>51</v>
      </c>
      <c r="P29" s="6" t="s">
        <v>50</v>
      </c>
      <c r="Q29" s="6" t="s">
        <v>51</v>
      </c>
      <c r="R29" s="6" t="s">
        <v>50</v>
      </c>
      <c r="S29" s="6" t="s">
        <v>51</v>
      </c>
    </row>
    <row r="30" spans="1:19">
      <c r="A30" s="7">
        <v>-5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23"/>
      <c r="M30" s="23"/>
      <c r="N30" s="8"/>
      <c r="O30" s="8"/>
      <c r="P30" s="23"/>
      <c r="Q30" s="23"/>
      <c r="R30" s="23"/>
      <c r="S30" s="23"/>
    </row>
    <row r="31" spans="1:19">
      <c r="A31" s="7">
        <f>A30+1</f>
        <v>-4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3"/>
      <c r="M31" s="23"/>
      <c r="N31" s="8"/>
      <c r="O31" s="8"/>
      <c r="P31" s="23"/>
      <c r="Q31" s="23"/>
      <c r="R31" s="23"/>
      <c r="S31" s="23"/>
    </row>
    <row r="32" spans="1:19">
      <c r="A32" s="7">
        <f t="shared" ref="A32:A55" si="0">A31+1</f>
        <v>-3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23"/>
      <c r="M32" s="23"/>
      <c r="N32" s="8"/>
      <c r="O32" s="8"/>
      <c r="P32" s="23"/>
      <c r="Q32" s="23"/>
      <c r="R32" s="23"/>
      <c r="S32" s="23"/>
    </row>
    <row r="33" spans="1:19">
      <c r="A33" s="7">
        <f t="shared" si="0"/>
        <v>-2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23"/>
      <c r="M33" s="23"/>
      <c r="N33" s="8"/>
      <c r="O33" s="8"/>
      <c r="P33" s="23"/>
      <c r="Q33" s="23"/>
      <c r="R33" s="23"/>
      <c r="S33" s="23"/>
    </row>
    <row r="34" spans="1:19">
      <c r="A34" s="7">
        <f t="shared" si="0"/>
        <v>-1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23"/>
      <c r="M34" s="23"/>
      <c r="N34" s="8"/>
      <c r="O34" s="8"/>
      <c r="P34" s="23"/>
      <c r="Q34" s="23"/>
      <c r="R34" s="23"/>
      <c r="S34" s="23"/>
    </row>
    <row r="35" spans="1:19">
      <c r="A35" s="7">
        <f t="shared" si="0"/>
        <v>0</v>
      </c>
      <c r="B35" s="8"/>
      <c r="C35" s="8"/>
      <c r="D35" s="8"/>
      <c r="E35" s="8"/>
      <c r="F35" s="9"/>
      <c r="G35" s="9"/>
      <c r="H35" s="8"/>
      <c r="I35" s="8"/>
      <c r="J35" s="8"/>
      <c r="K35" s="8"/>
      <c r="L35" s="23"/>
      <c r="M35" s="23"/>
      <c r="N35" s="8"/>
      <c r="O35" s="8"/>
      <c r="P35" s="23"/>
      <c r="Q35" s="23"/>
      <c r="R35" s="23"/>
      <c r="S35" s="23"/>
    </row>
    <row r="36" spans="1:19">
      <c r="A36" s="7">
        <f t="shared" si="0"/>
        <v>1</v>
      </c>
      <c r="B36" s="8"/>
      <c r="C36" s="8"/>
      <c r="D36" s="8"/>
      <c r="E36" s="8"/>
      <c r="F36" s="9"/>
      <c r="G36" s="9"/>
      <c r="H36" s="8"/>
      <c r="I36" s="8"/>
      <c r="J36" s="8"/>
      <c r="K36" s="8"/>
      <c r="L36" s="23"/>
      <c r="M36" s="23"/>
      <c r="N36" s="8"/>
      <c r="O36" s="8"/>
      <c r="P36" s="23"/>
      <c r="Q36" s="23"/>
      <c r="R36" s="23"/>
      <c r="S36" s="23"/>
    </row>
    <row r="37" spans="1:19">
      <c r="A37" s="7">
        <f t="shared" si="0"/>
        <v>2</v>
      </c>
      <c r="B37" s="8"/>
      <c r="C37" s="8"/>
      <c r="D37" s="8"/>
      <c r="E37" s="8"/>
      <c r="F37" s="9"/>
      <c r="G37" s="9"/>
      <c r="H37" s="8"/>
      <c r="I37" s="8"/>
      <c r="J37" s="8"/>
      <c r="K37" s="8"/>
      <c r="L37" s="23"/>
      <c r="M37" s="23"/>
      <c r="N37" s="8"/>
      <c r="O37" s="8"/>
      <c r="P37" s="23"/>
      <c r="Q37" s="23"/>
      <c r="R37" s="23"/>
      <c r="S37" s="23"/>
    </row>
    <row r="38" spans="1:19">
      <c r="A38" s="7">
        <f t="shared" si="0"/>
        <v>3</v>
      </c>
      <c r="B38" s="8"/>
      <c r="C38" s="8"/>
      <c r="D38" s="8"/>
      <c r="E38" s="8"/>
      <c r="F38" s="9"/>
      <c r="G38" s="9"/>
      <c r="H38" s="8"/>
      <c r="I38" s="8"/>
      <c r="J38" s="8"/>
      <c r="K38" s="8"/>
      <c r="L38" s="23"/>
      <c r="M38" s="23"/>
      <c r="N38" s="8"/>
      <c r="O38" s="8"/>
      <c r="P38" s="23"/>
      <c r="Q38" s="23"/>
      <c r="R38" s="23"/>
      <c r="S38" s="23"/>
    </row>
    <row r="39" spans="1:19">
      <c r="A39" s="7">
        <f t="shared" si="0"/>
        <v>4</v>
      </c>
      <c r="B39" s="8"/>
      <c r="C39" s="8"/>
      <c r="D39" s="8"/>
      <c r="E39" s="8"/>
      <c r="F39" s="9"/>
      <c r="G39" s="9"/>
      <c r="H39" s="8"/>
      <c r="I39" s="8"/>
      <c r="J39" s="8"/>
      <c r="K39" s="8"/>
      <c r="L39" s="23"/>
      <c r="M39" s="23"/>
      <c r="N39" s="8"/>
      <c r="O39" s="8"/>
      <c r="P39" s="23"/>
      <c r="Q39" s="23"/>
      <c r="R39" s="23"/>
      <c r="S39" s="23"/>
    </row>
    <row r="40" spans="1:19">
      <c r="A40" s="7">
        <f t="shared" si="0"/>
        <v>5</v>
      </c>
      <c r="B40" s="8"/>
      <c r="C40" s="10"/>
      <c r="D40" s="8"/>
      <c r="E40" s="8"/>
      <c r="F40" s="9"/>
      <c r="G40" s="9"/>
      <c r="H40" s="8"/>
      <c r="I40" s="8"/>
      <c r="J40" s="8"/>
      <c r="K40" s="8"/>
      <c r="L40" s="23"/>
      <c r="M40" s="23"/>
      <c r="N40" s="8"/>
      <c r="O40" s="8"/>
      <c r="P40" s="23"/>
      <c r="Q40" s="23"/>
      <c r="R40" s="23"/>
      <c r="S40" s="23"/>
    </row>
    <row r="41" spans="1:19">
      <c r="A41" s="7">
        <f t="shared" si="0"/>
        <v>6</v>
      </c>
      <c r="B41" s="8"/>
      <c r="C41" s="11"/>
      <c r="D41" s="8"/>
      <c r="E41" s="8"/>
      <c r="F41" s="9"/>
      <c r="G41" s="9"/>
      <c r="H41" s="8"/>
      <c r="I41" s="8"/>
      <c r="J41" s="8"/>
      <c r="K41" s="8"/>
      <c r="L41" s="23"/>
      <c r="M41" s="23"/>
      <c r="N41" s="8"/>
      <c r="O41" s="8"/>
      <c r="P41" s="23"/>
      <c r="Q41" s="23"/>
      <c r="R41" s="23"/>
      <c r="S41" s="23"/>
    </row>
    <row r="42" spans="1:19">
      <c r="A42" s="7">
        <f t="shared" si="0"/>
        <v>7</v>
      </c>
      <c r="B42" s="8"/>
      <c r="C42" s="12"/>
      <c r="D42" s="8"/>
      <c r="E42" s="8"/>
      <c r="F42" s="9"/>
      <c r="G42" s="9"/>
      <c r="H42" s="8"/>
      <c r="I42" s="8"/>
      <c r="J42" s="8"/>
      <c r="K42" s="8"/>
      <c r="L42" s="23"/>
      <c r="M42" s="23"/>
      <c r="N42" s="8"/>
      <c r="O42" s="8"/>
      <c r="P42" s="23"/>
      <c r="Q42" s="23"/>
      <c r="R42" s="23"/>
      <c r="S42" s="23"/>
    </row>
    <row r="43" spans="1:19">
      <c r="A43" s="7">
        <f t="shared" si="0"/>
        <v>8</v>
      </c>
      <c r="B43" s="8"/>
      <c r="C43" s="11"/>
      <c r="D43" s="8"/>
      <c r="E43" s="8"/>
      <c r="F43" s="9"/>
      <c r="G43" s="9"/>
      <c r="H43" s="8"/>
      <c r="I43" s="8"/>
      <c r="J43" s="8"/>
      <c r="K43" s="8"/>
      <c r="L43" s="23"/>
      <c r="M43" s="23"/>
      <c r="N43" s="8"/>
      <c r="O43" s="8"/>
      <c r="P43" s="23"/>
      <c r="Q43" s="23"/>
      <c r="R43" s="23"/>
      <c r="S43" s="23"/>
    </row>
    <row r="44" spans="1:19">
      <c r="A44" s="7">
        <f t="shared" si="0"/>
        <v>9</v>
      </c>
      <c r="B44" s="8"/>
      <c r="C44" s="11"/>
      <c r="D44" s="8"/>
      <c r="E44" s="8"/>
      <c r="F44" s="9"/>
      <c r="G44" s="9"/>
      <c r="H44" s="8"/>
      <c r="I44" s="8"/>
      <c r="J44" s="8"/>
      <c r="K44" s="8"/>
      <c r="L44" s="23"/>
      <c r="M44" s="23"/>
      <c r="N44" s="8"/>
      <c r="O44" s="8"/>
      <c r="P44" s="23"/>
      <c r="Q44" s="23"/>
      <c r="R44" s="23"/>
      <c r="S44" s="23"/>
    </row>
    <row r="45" spans="1:19">
      <c r="A45" s="7">
        <f t="shared" si="0"/>
        <v>10</v>
      </c>
      <c r="B45" s="8"/>
      <c r="C45" s="11"/>
      <c r="D45" s="8"/>
      <c r="E45" s="8"/>
      <c r="F45" s="9"/>
      <c r="G45" s="9"/>
      <c r="H45" s="8"/>
      <c r="I45" s="8"/>
      <c r="J45" s="8"/>
      <c r="K45" s="8"/>
      <c r="L45" s="23"/>
      <c r="M45" s="23"/>
      <c r="N45" s="8"/>
      <c r="O45" s="8"/>
      <c r="P45" s="23"/>
      <c r="Q45" s="23"/>
      <c r="R45" s="23"/>
      <c r="S45" s="23"/>
    </row>
    <row r="46" spans="1:19">
      <c r="A46" s="7">
        <f t="shared" si="0"/>
        <v>11</v>
      </c>
      <c r="B46" s="8"/>
      <c r="C46" s="11"/>
      <c r="D46" s="8"/>
      <c r="E46" s="8"/>
      <c r="F46" s="9"/>
      <c r="G46" s="9"/>
      <c r="H46" s="8"/>
      <c r="I46" s="8"/>
      <c r="J46" s="8"/>
      <c r="K46" s="8"/>
      <c r="L46" s="23"/>
      <c r="M46" s="23"/>
      <c r="N46" s="8"/>
      <c r="O46" s="8"/>
      <c r="P46" s="23"/>
      <c r="Q46" s="23"/>
      <c r="R46" s="23"/>
      <c r="S46" s="23"/>
    </row>
    <row r="47" spans="1:19">
      <c r="A47" s="7">
        <f t="shared" si="0"/>
        <v>12</v>
      </c>
      <c r="B47" s="8"/>
      <c r="C47" s="11"/>
      <c r="D47" s="8"/>
      <c r="E47" s="8"/>
      <c r="F47" s="9"/>
      <c r="G47" s="9"/>
      <c r="H47" s="8"/>
      <c r="I47" s="8"/>
      <c r="J47" s="8"/>
      <c r="K47" s="8"/>
      <c r="L47" s="23"/>
      <c r="M47" s="23"/>
      <c r="N47" s="8"/>
      <c r="O47" s="8"/>
      <c r="P47" s="23"/>
      <c r="Q47" s="23"/>
      <c r="R47" s="23"/>
      <c r="S47" s="23"/>
    </row>
    <row r="48" spans="1:19">
      <c r="A48" s="7">
        <f t="shared" si="0"/>
        <v>13</v>
      </c>
      <c r="B48" s="9"/>
      <c r="C48" s="11"/>
      <c r="D48" s="8"/>
      <c r="E48" s="8"/>
      <c r="F48" s="9"/>
      <c r="G48" s="9"/>
      <c r="H48" s="8"/>
      <c r="I48" s="8"/>
      <c r="J48" s="8"/>
      <c r="K48" s="8"/>
      <c r="L48" s="23"/>
      <c r="M48" s="23"/>
      <c r="N48" s="8"/>
      <c r="O48" s="8"/>
      <c r="P48" s="23"/>
      <c r="Q48" s="23"/>
      <c r="R48" s="23"/>
      <c r="S48" s="23"/>
    </row>
    <row r="49" spans="1:19">
      <c r="A49" s="7">
        <f t="shared" si="0"/>
        <v>14</v>
      </c>
      <c r="B49" s="9"/>
      <c r="C49" s="11"/>
      <c r="D49" s="8"/>
      <c r="E49" s="8"/>
      <c r="F49" s="9"/>
      <c r="G49" s="9"/>
      <c r="H49" s="8"/>
      <c r="I49" s="8"/>
      <c r="J49" s="8"/>
      <c r="K49" s="8"/>
      <c r="L49" s="23"/>
      <c r="M49" s="23"/>
      <c r="N49" s="8"/>
      <c r="O49" s="8"/>
      <c r="P49" s="23"/>
      <c r="Q49" s="23"/>
      <c r="R49" s="23"/>
      <c r="S49" s="23"/>
    </row>
    <row r="50" spans="1:19">
      <c r="A50" s="7">
        <f t="shared" si="0"/>
        <v>15</v>
      </c>
      <c r="B50" s="9"/>
      <c r="C50" s="8"/>
      <c r="D50" s="8"/>
      <c r="E50" s="8"/>
      <c r="F50" s="9"/>
      <c r="G50" s="9"/>
      <c r="H50" s="8"/>
      <c r="I50" s="8"/>
      <c r="J50" s="8"/>
      <c r="K50" s="8"/>
      <c r="L50" s="23"/>
      <c r="M50" s="23"/>
      <c r="N50" s="8"/>
      <c r="O50" s="8"/>
      <c r="P50" s="23"/>
      <c r="Q50" s="23"/>
      <c r="R50" s="23"/>
      <c r="S50" s="23"/>
    </row>
    <row r="51" spans="1:19">
      <c r="A51" s="7">
        <f t="shared" si="0"/>
        <v>16</v>
      </c>
      <c r="B51" s="9"/>
      <c r="C51" s="8"/>
      <c r="D51" s="8"/>
      <c r="E51" s="8"/>
      <c r="F51" s="9"/>
      <c r="G51" s="9"/>
      <c r="H51" s="8"/>
      <c r="I51" s="8"/>
      <c r="J51" s="8"/>
      <c r="K51" s="8"/>
      <c r="L51" s="23"/>
      <c r="M51" s="23"/>
      <c r="N51" s="8"/>
      <c r="O51" s="8"/>
      <c r="P51" s="23"/>
      <c r="Q51" s="23"/>
      <c r="R51" s="23"/>
      <c r="S51" s="23"/>
    </row>
    <row r="52" spans="1:19">
      <c r="A52" s="7">
        <f t="shared" si="0"/>
        <v>17</v>
      </c>
      <c r="B52" s="9"/>
      <c r="C52" s="8"/>
      <c r="D52" s="8"/>
      <c r="E52" s="8"/>
      <c r="F52" s="9"/>
      <c r="G52" s="9"/>
      <c r="H52" s="8"/>
      <c r="I52" s="8"/>
      <c r="J52" s="8"/>
      <c r="K52" s="8"/>
      <c r="L52" s="23"/>
      <c r="M52" s="23"/>
      <c r="N52" s="8"/>
      <c r="O52" s="8"/>
      <c r="P52" s="23"/>
      <c r="Q52" s="23"/>
      <c r="R52" s="23"/>
      <c r="S52" s="23"/>
    </row>
    <row r="53" spans="1:19">
      <c r="A53" s="7">
        <f t="shared" si="0"/>
        <v>18</v>
      </c>
      <c r="B53" s="9"/>
      <c r="C53" s="8"/>
      <c r="D53" s="8"/>
      <c r="E53" s="8"/>
      <c r="F53" s="9"/>
      <c r="G53" s="9"/>
      <c r="H53" s="8"/>
      <c r="I53" s="8"/>
      <c r="J53" s="8"/>
      <c r="K53" s="8"/>
      <c r="L53" s="23"/>
      <c r="M53" s="23"/>
      <c r="N53" s="8"/>
      <c r="O53" s="8"/>
      <c r="P53" s="23"/>
      <c r="Q53" s="23"/>
      <c r="R53" s="23"/>
      <c r="S53" s="23"/>
    </row>
    <row r="54" spans="1:19">
      <c r="A54" s="7">
        <f t="shared" si="0"/>
        <v>19</v>
      </c>
      <c r="B54" s="8"/>
      <c r="C54" s="8"/>
      <c r="D54" s="8"/>
      <c r="E54" s="8"/>
      <c r="F54" s="9"/>
      <c r="G54" s="9"/>
      <c r="H54" s="8"/>
      <c r="I54" s="8"/>
      <c r="J54" s="8"/>
      <c r="K54" s="8"/>
      <c r="L54" s="23"/>
      <c r="M54" s="23"/>
      <c r="N54" s="8"/>
      <c r="O54" s="8"/>
      <c r="P54" s="23"/>
      <c r="Q54" s="23"/>
      <c r="R54" s="8"/>
      <c r="S54" s="8"/>
    </row>
    <row r="55" spans="1:19">
      <c r="A55" s="7">
        <f t="shared" si="0"/>
        <v>20</v>
      </c>
      <c r="B55" s="8"/>
      <c r="C55" s="8"/>
      <c r="D55" s="8"/>
      <c r="E55" s="8"/>
      <c r="F55" s="9"/>
      <c r="G55" s="9"/>
      <c r="H55" s="8"/>
      <c r="I55" s="8"/>
      <c r="J55" s="8"/>
      <c r="K55" s="8"/>
      <c r="L55" s="23"/>
      <c r="M55" s="23"/>
      <c r="N55" s="8"/>
      <c r="O55" s="8"/>
      <c r="P55" s="23"/>
      <c r="Q55" s="23"/>
      <c r="R55" s="8"/>
      <c r="S55" s="8"/>
    </row>
    <row r="57" spans="1:19" ht="45">
      <c r="A57" s="13" t="s">
        <v>52</v>
      </c>
      <c r="B57">
        <v>9.9</v>
      </c>
      <c r="C57">
        <v>6.3</v>
      </c>
      <c r="D57" s="14" t="str">
        <f t="shared" ref="D57:S57" si="1">IF(OR(MIN(D$30:D$55)&gt;$B59*$B$60,SUM(D$30:D$55)=0),"",(LOG10(($B59*$B$60)/INDEX(D$30:D$55,MATCH($B59*$B$60,D$30:D$55)))/LOG10(INDEX(D$30:D$55,MATCH($B59*$B$60,D$30:D$55))/INDEX(D$30:D$55,1+MATCH($B59*$B$60,D$30:D$55))))*(INDEX($A$30:$A$55,MATCH($B59*$B$60,D$30:D$55))-INDEX($A$30:$A$55,1+MATCH($B59*$B$60,D$30:D$55)))+INDEX($A$30:$A$55,MATCH($B59*$B$60,D$30:D$55)))</f>
        <v/>
      </c>
      <c r="E57" s="14" t="str">
        <f t="shared" si="1"/>
        <v/>
      </c>
      <c r="F57" s="14" t="str">
        <f t="shared" si="1"/>
        <v/>
      </c>
      <c r="G57" s="14" t="str">
        <f t="shared" si="1"/>
        <v/>
      </c>
      <c r="H57" s="14" t="str">
        <f t="shared" si="1"/>
        <v/>
      </c>
      <c r="I57" s="14" t="str">
        <f t="shared" si="1"/>
        <v/>
      </c>
      <c r="J57" s="14" t="str">
        <f t="shared" si="1"/>
        <v/>
      </c>
      <c r="K57" s="14" t="str">
        <f t="shared" si="1"/>
        <v/>
      </c>
      <c r="L57" s="14" t="str">
        <f t="shared" si="1"/>
        <v/>
      </c>
      <c r="M57" s="14" t="str">
        <f t="shared" si="1"/>
        <v/>
      </c>
      <c r="N57" s="14" t="str">
        <f t="shared" si="1"/>
        <v/>
      </c>
      <c r="O57" s="14" t="str">
        <f t="shared" si="1"/>
        <v/>
      </c>
      <c r="P57" s="14" t="str">
        <f t="shared" si="1"/>
        <v/>
      </c>
      <c r="Q57" s="14" t="str">
        <f t="shared" si="1"/>
        <v/>
      </c>
      <c r="R57" s="14" t="str">
        <f t="shared" si="1"/>
        <v/>
      </c>
      <c r="S57" s="14" t="str">
        <f t="shared" si="1"/>
        <v/>
      </c>
    </row>
    <row r="58" spans="1:19">
      <c r="A58" s="1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>
      <c r="A59" s="16" t="s">
        <v>53</v>
      </c>
      <c r="B59" s="17">
        <v>0.7</v>
      </c>
      <c r="C59" s="1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>
      <c r="A60" s="19" t="s">
        <v>54</v>
      </c>
      <c r="B60" s="20">
        <v>9321200</v>
      </c>
      <c r="C60" s="21" t="s">
        <v>55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5"/>
      <c r="S60" s="25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8" type="noConversion"/>
  <pageMargins left="0.7" right="0.7" top="0.75" bottom="0.75" header="0.3" footer="0.3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/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2f282d3b-eb4a-4b09-b61f-b9593442e286"/>
    <ds:schemaRef ds:uri="http://www.w3.org/XML/1998/namespace"/>
    <ds:schemaRef ds:uri="9b239327-9e80-40e4-b1b7-4394fed77a3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09BC99-2634-46C4-AEA1-B3549B5D4C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List of Test Cases</vt:lpstr>
      <vt:lpstr>Summary of CRS-IM results 15kHz</vt:lpstr>
      <vt:lpstr>Case 1&amp;2</vt:lpstr>
      <vt:lpstr>Case 3&amp;4</vt:lpstr>
      <vt:lpstr>Case 5&amp;6</vt:lpstr>
      <vt:lpstr>Case 7&amp;8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Gaurav Nigam</cp:lastModifiedBy>
  <dcterms:created xsi:type="dcterms:W3CDTF">2019-11-11T10:49:00Z</dcterms:created>
  <dcterms:modified xsi:type="dcterms:W3CDTF">2022-08-24T15:00:33Z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CTPClassification">
    <vt:lpwstr>CTP_NT</vt:lpwstr>
  </property>
  <property fmtid="{D5CDD505-2E9C-101B-9397-08002B2CF9AE}" pid="18" name="KSOProductBuildVer">
    <vt:lpwstr>2052-11.8.2.9022</vt:lpwstr>
  </property>
  <property fmtid="{D5CDD505-2E9C-101B-9397-08002B2CF9AE}" pid="19" name="_readonly">
    <vt:lpwstr/>
  </property>
  <property fmtid="{D5CDD505-2E9C-101B-9397-08002B2CF9AE}" pid="20" name="_change">
    <vt:lpwstr/>
  </property>
  <property fmtid="{D5CDD505-2E9C-101B-9397-08002B2CF9AE}" pid="21" name="_full-control">
    <vt:lpwstr/>
  </property>
  <property fmtid="{D5CDD505-2E9C-101B-9397-08002B2CF9AE}" pid="22" name="sflag">
    <vt:lpwstr>1661156780</vt:lpwstr>
  </property>
</Properties>
</file>